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C448D6EE-AFAC-4DFB-9D6C-BF9C61246252}" xr6:coauthVersionLast="47" xr6:coauthVersionMax="47" xr10:uidLastSave="{00000000-0000-0000-0000-000000000000}"/>
  <bookViews>
    <workbookView xWindow="-120" yWindow="-120" windowWidth="29040" windowHeight="15840" tabRatio="844" firstSheet="5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1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18"/>
  <c r="N1" i="17"/>
  <c r="Q4" i="16"/>
  <c r="Q3" i="16"/>
  <c r="R3" i="9"/>
  <c r="R3" i="8"/>
  <c r="R5" i="7"/>
  <c r="AB4" i="7"/>
  <c r="R3" i="7"/>
  <c r="F37" i="25" l="1"/>
  <c r="J5" i="25" s="1"/>
  <c r="F37" i="24"/>
  <c r="J4" i="24" s="1"/>
  <c r="J36" i="25"/>
  <c r="J4" i="25"/>
  <c r="J36" i="24"/>
  <c r="F37" i="23"/>
  <c r="F37" i="22"/>
  <c r="J4" i="22" s="1"/>
  <c r="F37" i="21"/>
  <c r="J4" i="21" s="1"/>
  <c r="F37" i="20"/>
  <c r="J4" i="20" s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5" i="24" l="1"/>
  <c r="L36" i="24" s="1"/>
  <c r="L36" i="25"/>
  <c r="J4" i="23"/>
  <c r="J36" i="23"/>
  <c r="J36" i="22"/>
  <c r="J5" i="22"/>
  <c r="J5" i="21"/>
  <c r="J36" i="21"/>
  <c r="J36" i="20"/>
  <c r="J5" i="20"/>
  <c r="F37" i="12"/>
  <c r="F37" i="19"/>
  <c r="J36" i="19" s="1"/>
  <c r="F37" i="18"/>
  <c r="J36" i="18" s="1"/>
  <c r="F37" i="17"/>
  <c r="J4" i="17" s="1"/>
  <c r="F37" i="16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23" l="1"/>
  <c r="L36" i="23" s="1"/>
  <c r="J5" i="8"/>
  <c r="L36" i="21"/>
  <c r="L36" i="22"/>
  <c r="L36" i="20"/>
  <c r="J4" i="19"/>
  <c r="J5" i="19" s="1"/>
  <c r="L36" i="19" s="1"/>
  <c r="J4" i="18"/>
  <c r="J5" i="18" s="1"/>
  <c r="J36" i="17"/>
  <c r="J5" i="17"/>
  <c r="J4" i="16"/>
  <c r="J5" i="16" s="1"/>
  <c r="J36" i="16"/>
  <c r="J4" i="13"/>
  <c r="J5" i="13" s="1"/>
  <c r="J36" i="13"/>
  <c r="J36" i="12"/>
  <c r="J4" i="12"/>
  <c r="J5" i="12" s="1"/>
  <c r="J36" i="11"/>
  <c r="J4" i="11"/>
  <c r="J36" i="10"/>
  <c r="J4" i="10"/>
  <c r="J5" i="10" s="1"/>
  <c r="J36" i="8"/>
  <c r="L36" i="8"/>
  <c r="N36" i="8" s="1"/>
  <c r="J4" i="9"/>
  <c r="J5" i="9" s="1"/>
  <c r="J36" i="15"/>
  <c r="J4" i="14"/>
  <c r="J5" i="14" s="1"/>
  <c r="L36" i="14" s="1"/>
  <c r="F37" i="7"/>
  <c r="J36" i="7" s="1"/>
  <c r="L36" i="18" l="1"/>
  <c r="L36" i="17"/>
  <c r="L36" i="16"/>
  <c r="L36" i="15"/>
  <c r="L36" i="13"/>
  <c r="L36" i="12"/>
  <c r="J5" i="11"/>
  <c r="L36" i="11" s="1"/>
  <c r="L36" i="10"/>
  <c r="N36" i="10" s="1"/>
  <c r="L36" i="9"/>
  <c r="N36" i="9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<sst xmlns="http://schemas.openxmlformats.org/spreadsheetml/2006/main" count="780" uniqueCount="81">
  <si>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</si>
  <si>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</si>
  <si>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</si>
  <si>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</si>
  <si>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</si>
  <si>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</si>
  <si>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</si>
  <si>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</si>
  <si>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</si>
  <si>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</si>
  <si>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</si>
  <si>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</si>
  <si>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</si>
  <si>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</si>
  <si>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</si>
  <si>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</si>
  <si>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</si>
  <si>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</si>
  <si>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</si>
  <si>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</si>
  <si>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</si>
  <si>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</si>
  <si>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</si>
  <si>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</si>
  <si>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</si>
  <si>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</si>
  <si>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</si>
  <si>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</si>
  <si>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</si>
  <si>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</si>
  <si>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</si>
  <si>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</si>
  <si>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</si>
  <si>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MUHAMMET MUSTAFA SAKARYA</t>
  </si>
  <si>
    <t>BEŞYEM LALE SÜT YEMİ PELET</t>
  </si>
  <si>
    <t>YM2</t>
  </si>
  <si>
    <t>Satış</t>
  </si>
  <si>
    <t>AD</t>
  </si>
  <si>
    <t>90</t>
  </si>
  <si>
    <t>KY118</t>
  </si>
  <si>
    <t>OCAK SÜTÜNE YAZ</t>
  </si>
  <si>
    <t>KASIM SÜTÜNE YAZILDI</t>
  </si>
  <si>
    <t>H EYYÜP AĞA</t>
  </si>
  <si>
    <t>V. EYYÜP AĞA</t>
  </si>
  <si>
    <t>LALE SÜT</t>
  </si>
  <si>
    <t>80 AD</t>
  </si>
  <si>
    <t>31</t>
  </si>
  <si>
    <t>EA1</t>
  </si>
  <si>
    <t>AKPRO BUZAĞI - 2</t>
  </si>
  <si>
    <t>60 Gün Vade - Ocak Teslim</t>
  </si>
  <si>
    <t>H. EYYÜP AĞA</t>
  </si>
  <si>
    <t>Akpro Buzağı 30 Ad</t>
  </si>
  <si>
    <t>ŞUBAT SÜTÜNE YAZILDI</t>
  </si>
  <si>
    <t>Mustafa sakary Ünlü Süt Müşteri</t>
  </si>
  <si>
    <t>+90 533 563 88 42</t>
  </si>
  <si>
    <t>-3</t>
  </si>
  <si>
    <t>AK GIDA ALKALİ (25 kg)</t>
  </si>
  <si>
    <t>Mart Sütünde kesilecek</t>
  </si>
  <si>
    <t>SÜTKAR ASİT 20 LT</t>
  </si>
  <si>
    <t>Ak Gıda Alkali 25 Kg</t>
  </si>
  <si>
    <t>Sütkar Asit 20 Lt</t>
  </si>
  <si>
    <t>MART  SÜTÜNE YAZILDI</t>
  </si>
  <si>
    <t>V.EYYÜP AĞA</t>
  </si>
  <si>
    <t>Z.EYYÜP AĞA</t>
  </si>
  <si>
    <t>AK GIDA  ASİT (25 Kg)</t>
  </si>
  <si>
    <t>Eylül Sütünden Kesilecek</t>
  </si>
  <si>
    <t>Ak Gıda Asit 1 Ad.</t>
  </si>
  <si>
    <t>Ak Gıda Alkali 1 Ad.</t>
  </si>
  <si>
    <t>EYLÜL SÜTÜNE YAZILDI</t>
  </si>
  <si>
    <t>AVANS</t>
  </si>
  <si>
    <t xml:space="preserve">EKİM </t>
  </si>
  <si>
    <t>1. TASİT</t>
  </si>
  <si>
    <t>KASIM</t>
  </si>
  <si>
    <t>2. TASİT</t>
  </si>
  <si>
    <t>1. TAKSİT</t>
  </si>
  <si>
    <t>2. TAKSİT</t>
  </si>
  <si>
    <t>Tes. Tar. 20/11 Süzek 1 Ad.</t>
  </si>
  <si>
    <t xml:space="preserve">V.EYYÜPAĞA </t>
  </si>
  <si>
    <t>Z.EYYÜPAĞA</t>
  </si>
  <si>
    <t>V.EYYÜPAĞA</t>
  </si>
  <si>
    <t>Z.K.EYYÜP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</si>
</sst>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4">
    <xf numFmtId="0" fontId="0" fillId="0" borderId="0"/>
    <xf numFmtId="0" fontId="25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2" applyNumberFormat="0" applyFill="0" applyAlignment="0" applyProtection="0"/>
    <xf numFmtId="0" fontId="31" fillId="0" borderId="23" applyNumberFormat="0" applyFill="0" applyAlignment="0" applyProtection="0"/>
    <xf numFmtId="0" fontId="32" fillId="0" borderId="24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6" borderId="25" applyNumberFormat="0" applyAlignment="0" applyProtection="0"/>
    <xf numFmtId="0" fontId="37" fillId="7" borderId="26" applyNumberFormat="0" applyAlignment="0" applyProtection="0"/>
    <xf numFmtId="0" fontId="38" fillId="7" borderId="25" applyNumberFormat="0" applyAlignment="0" applyProtection="0"/>
    <xf numFmtId="0" fontId="39" fillId="0" borderId="27" applyNumberFormat="0" applyFill="0" applyAlignment="0" applyProtection="0"/>
    <xf numFmtId="0" fontId="40" fillId="8" borderId="28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" fillId="0" borderId="30" applyNumberFormat="0" applyFill="0" applyAlignment="0" applyProtection="0"/>
    <xf numFmtId="0" fontId="43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4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4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43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43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43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8" fillId="0" borderId="0"/>
    <xf numFmtId="0" fontId="24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31">
    <xf numFmtId="0" fontId="0" fillId="0" borderId="0" xfId="0"/>
    <xf numFmtId="0" fontId="26" fillId="0" borderId="4" xfId="0" applyFont="1" applyBorder="1" applyAlignment="1">
      <alignment horizontal="center"/>
    </xf>
    <xf numFmtId="3" fontId="26" fillId="0" borderId="5" xfId="0" applyNumberFormat="1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164" fontId="26" fillId="0" borderId="5" xfId="0" applyNumberFormat="1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4" fontId="26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6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7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0" fontId="0" fillId="2" borderId="0" xfId="0" applyFill="1"/>
    <xf numFmtId="14" fontId="0" fillId="2" borderId="0" xfId="0" applyNumberFormat="1" applyFill="1"/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" fontId="0" fillId="34" borderId="9" xfId="0" applyNumberFormat="1" applyFill="1" applyBorder="1"/>
    <xf numFmtId="167" fontId="0" fillId="0" borderId="9" xfId="109" applyNumberFormat="1" applyFont="1" applyBorder="1" applyAlignment="1">
      <alignment horizontal="left"/>
    </xf>
    <xf numFmtId="49" fontId="0" fillId="0" borderId="9" xfId="109" applyNumberFormat="1" applyFont="1" applyBorder="1" applyAlignment="1">
      <alignment horizontal="left"/>
    </xf>
    <xf numFmtId="14" fontId="0" fillId="0" borderId="9" xfId="0" applyNumberFormat="1" applyBorder="1"/>
    <xf numFmtId="168" fontId="0" fillId="0" borderId="9" xfId="109" applyNumberFormat="1" applyFont="1" applyBorder="1" applyAlignment="1">
      <alignment horizontal="right"/>
    </xf>
    <xf numFmtId="3" fontId="0" fillId="0" borderId="9" xfId="109" applyNumberFormat="1" applyFont="1" applyBorder="1"/>
    <xf numFmtId="169" fontId="0" fillId="0" borderId="9" xfId="109" applyNumberFormat="1" applyFont="1" applyBorder="1" applyAlignment="1">
      <alignment horizontal="right"/>
    </xf>
    <xf numFmtId="4" fontId="0" fillId="0" borderId="9" xfId="109" applyNumberFormat="1" applyFont="1" applyBorder="1" applyAlignment="1">
      <alignment horizontal="right"/>
    </xf>
    <xf numFmtId="0" fontId="0" fillId="0" borderId="9" xfId="109" applyFont="1" applyBorder="1"/>
    <xf numFmtId="167" fontId="19" fillId="0" borderId="0" xfId="210" applyNumberFormat="1" applyAlignment="1">
      <alignment horizontal="left"/>
    </xf>
    <xf numFmtId="4" fontId="19" fillId="0" borderId="0" xfId="210" applyNumberFormat="1"/>
    <xf numFmtId="167" fontId="18" fillId="0" borderId="0" xfId="230" applyNumberFormat="1" applyAlignment="1">
      <alignment horizontal="left"/>
    </xf>
    <xf numFmtId="4" fontId="18" fillId="0" borderId="0" xfId="230" applyNumberFormat="1"/>
    <xf numFmtId="4" fontId="0" fillId="34" borderId="9" xfId="109" applyNumberFormat="1" applyFont="1" applyFill="1" applyBorder="1" applyAlignment="1">
      <alignment horizontal="right"/>
    </xf>
    <xf numFmtId="167" fontId="0" fillId="2" borderId="9" xfId="109" applyNumberFormat="1" applyFont="1" applyFill="1" applyBorder="1" applyAlignment="1">
      <alignment horizontal="left"/>
    </xf>
    <xf numFmtId="49" fontId="0" fillId="2" borderId="9" xfId="109" applyNumberFormat="1" applyFont="1" applyFill="1" applyBorder="1" applyAlignment="1">
      <alignment horizontal="left"/>
    </xf>
    <xf numFmtId="14" fontId="0" fillId="2" borderId="9" xfId="0" applyNumberFormat="1" applyFill="1" applyBorder="1"/>
    <xf numFmtId="168" fontId="0" fillId="2" borderId="9" xfId="109" applyNumberFormat="1" applyFont="1" applyFill="1" applyBorder="1" applyAlignment="1">
      <alignment horizontal="right"/>
    </xf>
    <xf numFmtId="3" fontId="0" fillId="2" borderId="9" xfId="109" applyNumberFormat="1" applyFont="1" applyFill="1" applyBorder="1"/>
    <xf numFmtId="169" fontId="0" fillId="2" borderId="9" xfId="109" applyNumberFormat="1" applyFont="1" applyFill="1" applyBorder="1" applyAlignment="1">
      <alignment horizontal="right"/>
    </xf>
    <xf numFmtId="4" fontId="0" fillId="2" borderId="9" xfId="109" applyNumberFormat="1" applyFont="1" applyFill="1" applyBorder="1" applyAlignment="1">
      <alignment horizontal="right"/>
    </xf>
    <xf numFmtId="0" fontId="0" fillId="2" borderId="9" xfId="109" applyFont="1" applyFill="1" applyBorder="1"/>
    <xf numFmtId="0" fontId="16" fillId="0" borderId="9" xfId="251" applyBorder="1"/>
    <xf numFmtId="4" fontId="16" fillId="0" borderId="9" xfId="251" applyNumberFormat="1" applyBorder="1" applyAlignment="1">
      <alignment horizontal="right"/>
    </xf>
    <xf numFmtId="169" fontId="16" fillId="0" borderId="9" xfId="251" applyNumberFormat="1" applyBorder="1" applyAlignment="1">
      <alignment horizontal="right"/>
    </xf>
    <xf numFmtId="3" fontId="16" fillId="0" borderId="9" xfId="251" applyNumberFormat="1" applyBorder="1"/>
    <xf numFmtId="168" fontId="16" fillId="0" borderId="9" xfId="251" applyNumberFormat="1" applyBorder="1" applyAlignment="1">
      <alignment horizontal="right"/>
    </xf>
    <xf numFmtId="49" fontId="16" fillId="0" borderId="9" xfId="251" applyNumberFormat="1" applyBorder="1" applyAlignment="1">
      <alignment horizontal="left"/>
    </xf>
    <xf numFmtId="167" fontId="16" fillId="0" borderId="9" xfId="251" applyNumberFormat="1" applyBorder="1" applyAlignment="1">
      <alignment horizontal="left"/>
    </xf>
    <xf numFmtId="4" fontId="13" fillId="0" borderId="0" xfId="274" applyNumberFormat="1" applyAlignment="1">
      <alignment horizontal="right"/>
    </xf>
    <xf numFmtId="4" fontId="16" fillId="34" borderId="9" xfId="251" applyNumberFormat="1" applyFill="1" applyBorder="1" applyAlignment="1">
      <alignment horizontal="right"/>
    </xf>
    <xf numFmtId="167" fontId="16" fillId="2" borderId="9" xfId="251" applyNumberFormat="1" applyFill="1" applyBorder="1" applyAlignment="1">
      <alignment horizontal="left"/>
    </xf>
    <xf numFmtId="49" fontId="16" fillId="2" borderId="9" xfId="251" applyNumberFormat="1" applyFill="1" applyBorder="1" applyAlignment="1">
      <alignment horizontal="left"/>
    </xf>
    <xf numFmtId="168" fontId="16" fillId="2" borderId="9" xfId="251" applyNumberFormat="1" applyFill="1" applyBorder="1" applyAlignment="1">
      <alignment horizontal="right"/>
    </xf>
    <xf numFmtId="3" fontId="16" fillId="2" borderId="9" xfId="251" applyNumberFormat="1" applyFill="1" applyBorder="1"/>
    <xf numFmtId="169" fontId="16" fillId="2" borderId="9" xfId="251" applyNumberFormat="1" applyFill="1" applyBorder="1" applyAlignment="1">
      <alignment horizontal="right"/>
    </xf>
    <xf numFmtId="4" fontId="16" fillId="2" borderId="9" xfId="251" applyNumberFormat="1" applyFill="1" applyBorder="1" applyAlignment="1">
      <alignment horizontal="right"/>
    </xf>
    <xf numFmtId="0" fontId="16" fillId="2" borderId="9" xfId="251" applyFill="1" applyBorder="1"/>
    <xf numFmtId="49" fontId="0" fillId="0" borderId="0" xfId="0" applyNumberFormat="1" applyAlignment="1">
      <alignment horizontal="left"/>
    </xf>
    <xf numFmtId="167" fontId="0" fillId="0" borderId="9" xfId="0" applyNumberFormat="1" applyBorder="1" applyAlignment="1">
      <alignment horizontal="left"/>
    </xf>
    <xf numFmtId="43" fontId="0" fillId="0" borderId="9" xfId="303" applyFont="1" applyFill="1" applyBorder="1"/>
    <xf numFmtId="4" fontId="24" fillId="2" borderId="9" xfId="49" applyNumberFormat="1" applyFill="1" applyBorder="1" applyAlignment="1">
      <alignment horizontal="right"/>
    </xf>
    <xf numFmtId="43" fontId="0" fillId="0" borderId="32" xfId="303" applyFont="1" applyFill="1" applyBorder="1"/>
    <xf numFmtId="4" fontId="3" fillId="0" borderId="9" xfId="304" applyNumberFormat="1" applyBorder="1" applyAlignment="1">
      <alignment horizontal="right"/>
    </xf>
    <xf numFmtId="167" fontId="3" fillId="0" borderId="9" xfId="304" applyNumberFormat="1" applyBorder="1" applyAlignment="1">
      <alignment horizontal="left"/>
    </xf>
    <xf numFmtId="167" fontId="3" fillId="2" borderId="9" xfId="304" applyNumberFormat="1" applyFill="1" applyBorder="1" applyAlignment="1">
      <alignment horizontal="left"/>
    </xf>
    <xf numFmtId="168" fontId="3" fillId="2" borderId="9" xfId="304" applyNumberFormat="1" applyFill="1" applyBorder="1" applyAlignment="1">
      <alignment horizontal="right"/>
    </xf>
    <xf numFmtId="49" fontId="3" fillId="2" borderId="9" xfId="304" applyNumberFormat="1" applyFill="1" applyBorder="1" applyAlignment="1">
      <alignment horizontal="left"/>
    </xf>
    <xf numFmtId="3" fontId="3" fillId="2" borderId="9" xfId="304" applyNumberFormat="1" applyFill="1" applyBorder="1"/>
    <xf numFmtId="169" fontId="3" fillId="2" borderId="9" xfId="304" applyNumberFormat="1" applyFill="1" applyBorder="1" applyAlignment="1">
      <alignment horizontal="right"/>
    </xf>
    <xf numFmtId="4" fontId="3" fillId="2" borderId="9" xfId="304" applyNumberFormat="1" applyFill="1" applyBorder="1" applyAlignment="1">
      <alignment horizontal="right"/>
    </xf>
    <xf numFmtId="2" fontId="0" fillId="34" borderId="9" xfId="0" applyNumberFormat="1" applyFill="1" applyBorder="1"/>
    <xf numFmtId="43" fontId="0" fillId="0" borderId="0" xfId="303" applyFont="1"/>
    <xf numFmtId="43" fontId="0" fillId="0" borderId="9" xfId="303" applyFont="1" applyBorder="1"/>
    <xf numFmtId="43" fontId="0" fillId="2" borderId="9" xfId="303" applyFont="1" applyFill="1" applyBorder="1"/>
    <xf numFmtId="43" fontId="0" fillId="34" borderId="9" xfId="303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364">
    <cellStyle name="%20 - Vurgu1" xfId="19" builtinId="30" customBuiltin="1"/>
    <cellStyle name="%20 - Vurgu1 10" xfId="212" xr:uid="{36E76393-F060-4077-A796-D3A1AC2F6284}"/>
    <cellStyle name="%20 - Vurgu1 11" xfId="232" xr:uid="{A76A7FC8-A3E5-4CD8-BD0F-9A7BB6C708C3}"/>
    <cellStyle name="%20 - Vurgu1 12" xfId="254" xr:uid="{367062A1-8978-48DC-ABC8-282D178C1160}"/>
    <cellStyle name="%20 - Vurgu1 13" xfId="276" xr:uid="{99AD9129-DEA7-4395-95AE-AF7910728405}"/>
    <cellStyle name="%20 - Vurgu1 14" xfId="306" xr:uid="{19BB38B1-7ED9-4575-AC91-60A182618CA0}"/>
    <cellStyle name="%20 - Vurgu1 15" xfId="326" xr:uid="{6D1B0DDF-5C92-46AB-B196-8C6737847DC0}"/>
    <cellStyle name="%20 - Vurgu1 16" xfId="346" xr:uid="{A790714C-D36B-4409-ACF4-EF8DCB68BC23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7CE89B77-970E-4E23-9017-2A28557CF54B}"/>
    <cellStyle name="%20 - Vurgu2 11" xfId="235" xr:uid="{CD04A00E-AF48-42B7-BFBE-EF2A338B75A8}"/>
    <cellStyle name="%20 - Vurgu2 12" xfId="257" xr:uid="{B1CDE7CE-D74F-4CC9-BDBC-B179B960AEC0}"/>
    <cellStyle name="%20 - Vurgu2 13" xfId="279" xr:uid="{05F7972B-20F2-4B4E-9B04-B84B001CDD56}"/>
    <cellStyle name="%20 - Vurgu2 14" xfId="309" xr:uid="{25386E07-6159-4ADC-AB40-FFF9014E0DDF}"/>
    <cellStyle name="%20 - Vurgu2 15" xfId="329" xr:uid="{0EBD8A21-4351-43A4-9EBE-59C3AB6F0302}"/>
    <cellStyle name="%20 - Vurgu2 16" xfId="349" xr:uid="{3C704000-5AB5-4F8E-84BD-35C9B35311B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7743A9BC-D558-4847-A473-FCC3EFFC67F2}"/>
    <cellStyle name="%20 - Vurgu3 11" xfId="238" xr:uid="{DD942BC0-049F-4E83-A844-D65B8C72FDA7}"/>
    <cellStyle name="%20 - Vurgu3 12" xfId="260" xr:uid="{B6EF1F9A-BC59-4AF8-9A15-BDC71C28CB84}"/>
    <cellStyle name="%20 - Vurgu3 13" xfId="282" xr:uid="{78AE9C77-1780-43E0-AADB-37D15AA547A5}"/>
    <cellStyle name="%20 - Vurgu3 14" xfId="312" xr:uid="{08AE8634-784E-48D9-95D6-EDC48313586B}"/>
    <cellStyle name="%20 - Vurgu3 15" xfId="332" xr:uid="{A7FE222E-FF32-4E08-90E1-8554521F01A4}"/>
    <cellStyle name="%20 - Vurgu3 16" xfId="352" xr:uid="{7584469E-F2CC-4E11-8213-36FB036E8430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65630816-71FC-4DB8-B52E-018714B040FA}"/>
    <cellStyle name="%20 - Vurgu4 11" xfId="241" xr:uid="{5A76BDAC-5F57-4CF8-8FD1-1CF6DF38E502}"/>
    <cellStyle name="%20 - Vurgu4 12" xfId="263" xr:uid="{227ACA32-1D48-41DB-A05C-79D80B1388E2}"/>
    <cellStyle name="%20 - Vurgu4 13" xfId="285" xr:uid="{562476A3-9045-4799-BC07-E1E9E29BC714}"/>
    <cellStyle name="%20 - Vurgu4 14" xfId="315" xr:uid="{37F95F98-45A2-42D9-8778-7081B9D19D1A}"/>
    <cellStyle name="%20 - Vurgu4 15" xfId="335" xr:uid="{0989B8CF-6FA5-4F89-AE8B-982EA0B9E3BB}"/>
    <cellStyle name="%20 - Vurgu4 16" xfId="355" xr:uid="{A7B28A2F-9269-4078-83F9-245178E57977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61E0E2B4-713A-4A65-863A-E1D94E328BE6}"/>
    <cellStyle name="%20 - Vurgu5 11" xfId="244" xr:uid="{9C93F0C8-27EC-4A5B-8C69-24765B7FF4A0}"/>
    <cellStyle name="%20 - Vurgu5 12" xfId="266" xr:uid="{ED760B46-D2E5-48BC-9F20-5CD533163433}"/>
    <cellStyle name="%20 - Vurgu5 13" xfId="288" xr:uid="{5BD13949-0D98-4E03-A1B3-81256DC0AB78}"/>
    <cellStyle name="%20 - Vurgu5 14" xfId="318" xr:uid="{CB7C95A0-7FDF-4A87-A6FB-F41C8BCFB350}"/>
    <cellStyle name="%20 - Vurgu5 15" xfId="338" xr:uid="{500BEE84-7323-4F30-BD42-B503C56496AF}"/>
    <cellStyle name="%20 - Vurgu5 16" xfId="358" xr:uid="{8954A449-706C-4BE8-8ED0-335D9902F9AE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E888DF44-5911-4C4B-869C-6DCD21E8F4BA}"/>
    <cellStyle name="%20 - Vurgu6 11" xfId="247" xr:uid="{F00D5B69-516D-4A60-8E97-AD103A7EA51A}"/>
    <cellStyle name="%20 - Vurgu6 12" xfId="269" xr:uid="{C7024B1E-369E-4881-9BCB-E0619632285A}"/>
    <cellStyle name="%20 - Vurgu6 13" xfId="291" xr:uid="{D419AE1B-2417-43AD-A67B-8A4DB2C88B70}"/>
    <cellStyle name="%20 - Vurgu6 14" xfId="321" xr:uid="{5BE5347E-555B-4A56-829B-E5158A6F3BC7}"/>
    <cellStyle name="%20 - Vurgu6 15" xfId="341" xr:uid="{F8A1161E-CF90-44D7-B245-7C75BE92A269}"/>
    <cellStyle name="%20 - Vurgu6 16" xfId="361" xr:uid="{CEB9C530-9B3B-404C-9D6E-AC3365E3D405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1A070770-B3D9-4CFD-99EE-7A2A2E4C66BF}"/>
    <cellStyle name="%40 - Vurgu1 11" xfId="233" xr:uid="{E7F40FDD-A6F6-49BB-B06A-140AF72FF92D}"/>
    <cellStyle name="%40 - Vurgu1 12" xfId="255" xr:uid="{96DE4230-77D2-4E85-830A-ACBB7A1295A2}"/>
    <cellStyle name="%40 - Vurgu1 13" xfId="277" xr:uid="{CA5C75D8-3324-40CE-94FD-2B99BF45B074}"/>
    <cellStyle name="%40 - Vurgu1 14" xfId="307" xr:uid="{4470D6FC-B3E8-495E-A840-A927F9E7A879}"/>
    <cellStyle name="%40 - Vurgu1 15" xfId="327" xr:uid="{6D6491A2-37E6-4448-9079-665D4B9A2319}"/>
    <cellStyle name="%40 - Vurgu1 16" xfId="347" xr:uid="{5E52663F-F13F-4C6B-93DC-362CF832B4DA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7D556E05-A413-47D7-B0FA-6AEDFB9B72DB}"/>
    <cellStyle name="%40 - Vurgu2 11" xfId="236" xr:uid="{519B0586-9FDC-4811-8F2F-2D165DF27555}"/>
    <cellStyle name="%40 - Vurgu2 12" xfId="258" xr:uid="{D66FA589-62B7-47A8-86E6-3B0112554B30}"/>
    <cellStyle name="%40 - Vurgu2 13" xfId="280" xr:uid="{1346ACE7-852A-4846-A6FA-A66AAC36445C}"/>
    <cellStyle name="%40 - Vurgu2 14" xfId="310" xr:uid="{74D44F9A-044B-4EAC-8FA1-976F04D90DB4}"/>
    <cellStyle name="%40 - Vurgu2 15" xfId="330" xr:uid="{6029ACE6-E377-4B3E-88C5-2DE9D0443812}"/>
    <cellStyle name="%40 - Vurgu2 16" xfId="350" xr:uid="{06CC2AFF-ABC8-440D-AA72-F647683DC851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F1A649CD-3C0C-4B42-B20D-87EB540986A0}"/>
    <cellStyle name="%40 - Vurgu3 11" xfId="239" xr:uid="{6B25C409-1E78-4D6E-B1CE-2FA0CCEACEF3}"/>
    <cellStyle name="%40 - Vurgu3 12" xfId="261" xr:uid="{62EA77CF-5B9B-4F2F-BC79-76EB449DE020}"/>
    <cellStyle name="%40 - Vurgu3 13" xfId="283" xr:uid="{49B34DEB-2046-4F7A-B09C-17D51B3E641F}"/>
    <cellStyle name="%40 - Vurgu3 14" xfId="313" xr:uid="{C8F3C919-CA54-4F3C-9824-020D8F251B3F}"/>
    <cellStyle name="%40 - Vurgu3 15" xfId="333" xr:uid="{738E2241-67B9-4B48-A926-3E2BE1498964}"/>
    <cellStyle name="%40 - Vurgu3 16" xfId="353" xr:uid="{EAD0AA89-80A2-4707-814D-A49A8548EAE0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B61B2E2F-096A-412D-B375-77FD2414A76E}"/>
    <cellStyle name="%40 - Vurgu4 11" xfId="242" xr:uid="{A1E9CFD2-52C5-4AAB-B964-E7C151E9E807}"/>
    <cellStyle name="%40 - Vurgu4 12" xfId="264" xr:uid="{37FFAC1C-A71D-4B4D-8A0E-7C74E8B1B580}"/>
    <cellStyle name="%40 - Vurgu4 13" xfId="286" xr:uid="{F7FF1C4A-8550-4126-B43F-2FA04647E947}"/>
    <cellStyle name="%40 - Vurgu4 14" xfId="316" xr:uid="{CCB38094-DAF5-41EF-9432-7D17B0291774}"/>
    <cellStyle name="%40 - Vurgu4 15" xfId="336" xr:uid="{63463A9F-9A53-439E-8E5E-E9C05D03CC09}"/>
    <cellStyle name="%40 - Vurgu4 16" xfId="356" xr:uid="{FC9FD793-0188-41FE-9CFC-9087C7C34580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A992F04D-2E2D-40EC-9098-C9C43F918F29}"/>
    <cellStyle name="%40 - Vurgu5 11" xfId="245" xr:uid="{AEE7FB67-4AEC-4042-8CE6-0B823DD96435}"/>
    <cellStyle name="%40 - Vurgu5 12" xfId="267" xr:uid="{50432744-2E7F-4687-82B2-AA4CD17B5391}"/>
    <cellStyle name="%40 - Vurgu5 13" xfId="289" xr:uid="{6F411F27-2FA1-4365-9048-D8762093E626}"/>
    <cellStyle name="%40 - Vurgu5 14" xfId="319" xr:uid="{2D038C01-FF86-4707-9C9B-5EF3B6F7D9E9}"/>
    <cellStyle name="%40 - Vurgu5 15" xfId="339" xr:uid="{7CF6C8C1-30AB-4AAF-82B8-55A5D093269C}"/>
    <cellStyle name="%40 - Vurgu5 16" xfId="359" xr:uid="{941EE681-D351-433C-862A-BE26EF2ED76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6489DFAB-6F64-433A-9535-F13055DC6F76}"/>
    <cellStyle name="%40 - Vurgu6 11" xfId="248" xr:uid="{F5F8C065-394E-4A69-BAEB-CBC0AA8ECDEF}"/>
    <cellStyle name="%40 - Vurgu6 12" xfId="270" xr:uid="{870BE6E1-34AB-43C2-AD8E-738FB940C703}"/>
    <cellStyle name="%40 - Vurgu6 13" xfId="292" xr:uid="{EEA66C64-0C0F-49BE-AFDF-F93B855B5C0F}"/>
    <cellStyle name="%40 - Vurgu6 14" xfId="322" xr:uid="{7DBB0C19-BDB4-44A4-9958-33C626CFA3E0}"/>
    <cellStyle name="%40 - Vurgu6 15" xfId="342" xr:uid="{89A2AF8E-2F44-4B09-A7DB-29820CCDC853}"/>
    <cellStyle name="%40 - Vurgu6 16" xfId="362" xr:uid="{A45F7F56-3D87-4765-B078-E098C75AD91C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5518B7BF-5F14-4B1F-A1B0-85A89E2063DC}"/>
    <cellStyle name="%60 - Vurgu1 11" xfId="234" xr:uid="{3F2B32CB-08B8-4389-99C0-D33A16728B21}"/>
    <cellStyle name="%60 - Vurgu1 12" xfId="256" xr:uid="{3EF6FC41-7B5A-4510-9DF0-673C95E15FD0}"/>
    <cellStyle name="%60 - Vurgu1 13" xfId="278" xr:uid="{89C570AE-71A5-4EC2-89D2-6357B18675AA}"/>
    <cellStyle name="%60 - Vurgu1 14" xfId="308" xr:uid="{B8F65A8C-3BD6-42FB-9B24-C02EB05F3BB2}"/>
    <cellStyle name="%60 - Vurgu1 15" xfId="328" xr:uid="{30273FBA-1301-425B-98DD-23E635FC780F}"/>
    <cellStyle name="%60 - Vurgu1 16" xfId="348" xr:uid="{4A930363-1253-449F-9AAC-CDF3F3327BA4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47AEEEA1-2EC6-47A5-A4DB-636C20A86899}"/>
    <cellStyle name="%60 - Vurgu2 11" xfId="237" xr:uid="{5BB0E52D-7D7B-478D-82C0-2F21BE7921B6}"/>
    <cellStyle name="%60 - Vurgu2 12" xfId="259" xr:uid="{E3A82C76-42E8-4B31-8CC4-09B6EBE388D6}"/>
    <cellStyle name="%60 - Vurgu2 13" xfId="281" xr:uid="{7D022E29-8C47-4CD4-B1E7-5E48CE99C041}"/>
    <cellStyle name="%60 - Vurgu2 14" xfId="311" xr:uid="{A797AE1B-9B66-48DB-9677-86D1142C9655}"/>
    <cellStyle name="%60 - Vurgu2 15" xfId="331" xr:uid="{5D5F92A7-B244-4239-BCDF-7C799CBADD3C}"/>
    <cellStyle name="%60 - Vurgu2 16" xfId="351" xr:uid="{06625CAC-D4CE-4EA8-BF82-8DEE242FB164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442C3904-22D3-400D-ADD5-E9539F16B549}"/>
    <cellStyle name="%60 - Vurgu3 11" xfId="240" xr:uid="{3AC85DBC-23A4-4677-8851-3CF7683DFBB7}"/>
    <cellStyle name="%60 - Vurgu3 12" xfId="262" xr:uid="{89AA37BE-5D4E-4A84-B79C-4BCFABC6ED81}"/>
    <cellStyle name="%60 - Vurgu3 13" xfId="284" xr:uid="{2B59B513-EE61-4D44-938D-DAA1BE358FEE}"/>
    <cellStyle name="%60 - Vurgu3 14" xfId="314" xr:uid="{E52B63F0-7B98-4EEE-9EEB-21F0D27B4914}"/>
    <cellStyle name="%60 - Vurgu3 15" xfId="334" xr:uid="{46B5160B-5E3A-4478-AD88-619159242474}"/>
    <cellStyle name="%60 - Vurgu3 16" xfId="354" xr:uid="{CC4B445F-A6EB-4868-B163-9C61BDC67F57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C7F45185-04CD-4050-B5D4-C87CCCDEC4FD}"/>
    <cellStyle name="%60 - Vurgu4 11" xfId="243" xr:uid="{5F6E9CF8-E2D1-45F1-8B8A-5FC84C1A52E7}"/>
    <cellStyle name="%60 - Vurgu4 12" xfId="265" xr:uid="{ACEFDB98-C20A-4E00-BCD0-35A58ABB1367}"/>
    <cellStyle name="%60 - Vurgu4 13" xfId="287" xr:uid="{86489A46-2CEE-446C-88C6-18E91AFE2F5E}"/>
    <cellStyle name="%60 - Vurgu4 14" xfId="317" xr:uid="{6D8C19BD-204D-47F3-992D-A1BA02BB90B2}"/>
    <cellStyle name="%60 - Vurgu4 15" xfId="337" xr:uid="{41B147EC-5819-463F-8021-B189E7A5D744}"/>
    <cellStyle name="%60 - Vurgu4 16" xfId="357" xr:uid="{9DC931C5-242B-4F11-A65E-5112118C67FB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BEEB196-D65E-47F9-9D03-680FD7E091DE}"/>
    <cellStyle name="%60 - Vurgu5 11" xfId="246" xr:uid="{11ADBF60-C3EC-4365-92F1-94DDE5641E71}"/>
    <cellStyle name="%60 - Vurgu5 12" xfId="268" xr:uid="{1FEAC188-23BC-4FEE-ABBF-C6CFB9711BEB}"/>
    <cellStyle name="%60 - Vurgu5 13" xfId="290" xr:uid="{8C864B47-392B-4DE2-80CA-B22A989C8D4E}"/>
    <cellStyle name="%60 - Vurgu5 14" xfId="320" xr:uid="{17A34226-BA41-4A55-B478-73B368934A36}"/>
    <cellStyle name="%60 - Vurgu5 15" xfId="340" xr:uid="{7145F617-0D40-42E5-A29F-71C2C5DC3C63}"/>
    <cellStyle name="%60 - Vurgu5 16" xfId="360" xr:uid="{C0262F5E-0D8D-4DF0-AED7-17F9D0BA79FE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24D23ED7-7208-4B07-BA41-1B32AF6CB251}"/>
    <cellStyle name="%60 - Vurgu6 11" xfId="249" xr:uid="{42EA7B78-FFC1-49CC-BFF1-0A2388C9F9EC}"/>
    <cellStyle name="%60 - Vurgu6 12" xfId="271" xr:uid="{80B57530-B03E-4ED8-98ED-2BA245B7F2B7}"/>
    <cellStyle name="%60 - Vurgu6 13" xfId="293" xr:uid="{BE99998F-5276-487A-82A5-F5B94A8AE6F4}"/>
    <cellStyle name="%60 - Vurgu6 14" xfId="323" xr:uid="{25986D55-336F-410E-B3B0-852C80A8DB42}"/>
    <cellStyle name="%60 - Vurgu6 15" xfId="343" xr:uid="{3AD00395-D42D-4C9F-8A93-C44C290115B5}"/>
    <cellStyle name="%60 - Vurgu6 16" xfId="363" xr:uid="{B053BE4B-D5D6-467E-9003-5831BB595942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B49910D7-3E3D-4AD2-8F3B-2329706CFFE0}"/>
    <cellStyle name="Normal 16" xfId="230" xr:uid="{65CCDFF3-4786-4249-BDED-37CC1D420ADA}"/>
    <cellStyle name="Normal 17" xfId="251" xr:uid="{DECA534D-804D-4495-8A11-E829378124C9}"/>
    <cellStyle name="Normal 18" xfId="274" xr:uid="{B535E311-4096-4CC5-BF81-8E592581B6B3}"/>
    <cellStyle name="Normal 19" xfId="296" xr:uid="{8C8A5C9C-4FF1-408B-A38A-AECCF25E4AC8}"/>
    <cellStyle name="Normal 2" xfId="47" xr:uid="{5AA281CE-7654-48E3-B4A7-93E3DD1EC944}"/>
    <cellStyle name="Normal 20" xfId="297" xr:uid="{BA23359B-504C-4248-9E6B-65D7182D5C59}"/>
    <cellStyle name="Normal 21" xfId="304" xr:uid="{A3F7C021-8801-4361-B232-9B55B0393A29}"/>
    <cellStyle name="Normal 22" xfId="298" xr:uid="{D14D2FF9-91E1-4851-BF86-10E6DCE05E16}"/>
    <cellStyle name="Normal 23" xfId="324" xr:uid="{60B98E00-D56F-46EB-BF88-B7C30619323B}"/>
    <cellStyle name="Normal 24" xfId="344" xr:uid="{199E21A9-69AC-4232-8EBA-8F7437768804}"/>
    <cellStyle name="Normal 25" xfId="299" xr:uid="{BCE73A3E-E2FD-4214-AB20-71466DB6B04C}"/>
    <cellStyle name="Normal 27" xfId="300" xr:uid="{7CC88D92-358C-4A7C-8AED-1EC21A1CC165}"/>
    <cellStyle name="Normal 3" xfId="49" xr:uid="{AE82479F-B4E6-468A-9DB8-EC15B8AC28EC}"/>
    <cellStyle name="Normal 30" xfId="250" xr:uid="{02BA8246-32BD-4C81-816B-FB5098C8036B}"/>
    <cellStyle name="Normal 31" xfId="301" xr:uid="{4AB0FBB3-ADC4-45D9-85B2-6B1AC3F92015}"/>
    <cellStyle name="Normal 33" xfId="272" xr:uid="{3672A2D9-17D5-4D3D-B606-777F987DA410}"/>
    <cellStyle name="Normal 34" xfId="273" xr:uid="{2103B78E-4534-42C6-9466-496758AAADD3}"/>
    <cellStyle name="Normal 35" xfId="302" xr:uid="{280F05EB-C777-4D5A-BBAE-FC7AEF951892}"/>
    <cellStyle name="Normal 37" xfId="294" xr:uid="{89D2B3DD-071D-4E06-9156-EF875131A538}"/>
    <cellStyle name="Normal 38" xfId="295" xr:uid="{FD120FCC-0CCA-49B5-8BA1-C6014203DD44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428F4EFE-8088-41E8-BFC8-11CC4730E466}"/>
    <cellStyle name="Not 13" xfId="231" xr:uid="{0B533747-8876-4607-A353-8CB46A1BB3AA}"/>
    <cellStyle name="Not 14" xfId="253" xr:uid="{065CCCCA-E291-4F44-8D20-498242EE7D1B}"/>
    <cellStyle name="Not 15" xfId="275" xr:uid="{0E8887A1-E6E6-4D67-BAB2-7FB01388E373}"/>
    <cellStyle name="Not 16" xfId="305" xr:uid="{C62E2BA0-DC07-478B-93AA-F37390F476EA}"/>
    <cellStyle name="Not 17" xfId="325" xr:uid="{AA3814DE-18BA-41D8-A80E-0989B6931314}"/>
    <cellStyle name="Not 18" xfId="345" xr:uid="{4325A6A6-C7B7-4642-BE74-6E1A69FE569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303" builtinId="3"/>
    <cellStyle name="Virgül 2" xfId="46" xr:uid="{3CB7ECC5-2430-4EB0-BDE6-CF8116780599}"/>
    <cellStyle name="Virgül 3" xfId="252" xr:uid="{82393041-7F75-46C9-BB33-F994DF0318ED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3"/>
  <sheetViews>
    <sheetView view="pageBreakPreview" zoomScale="60" zoomScaleNormal="85" workbookViewId="0">
      <selection activeCell="V16" sqref="V16:V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52000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>
        <v>90</v>
      </c>
      <c r="R3" s="54">
        <f>P3+Q3</f>
        <v>45655</v>
      </c>
      <c r="S3" s="55" t="s">
        <v>35</v>
      </c>
      <c r="T3" s="56">
        <v>449</v>
      </c>
      <c r="U3" s="55" t="s">
        <v>36</v>
      </c>
      <c r="V3" s="55" t="s">
        <v>34</v>
      </c>
      <c r="W3" s="57">
        <v>80</v>
      </c>
      <c r="X3" s="57" t="s">
        <v>37</v>
      </c>
      <c r="Y3" s="58">
        <v>670</v>
      </c>
      <c r="Z3" s="59">
        <v>53600</v>
      </c>
      <c r="AA3" s="59"/>
      <c r="AB3" s="59">
        <v>53600</v>
      </c>
    </row>
    <row r="4" spans="2:29" x14ac:dyDescent="0.25">
      <c r="B4" s="7">
        <v>45627</v>
      </c>
      <c r="C4" s="8">
        <v>242.5</v>
      </c>
      <c r="D4" s="9"/>
      <c r="E4" s="10">
        <v>13.25</v>
      </c>
      <c r="F4" s="33">
        <f>E4*C4</f>
        <v>3213.125</v>
      </c>
      <c r="G4" s="11"/>
      <c r="H4" s="12" t="s">
        <v>6</v>
      </c>
      <c r="I4" s="13">
        <v>0.01</v>
      </c>
      <c r="J4" s="14">
        <f>(F36+F37)*I4</f>
        <v>1108.03125</v>
      </c>
      <c r="P4" s="60"/>
      <c r="Q4" s="60"/>
      <c r="R4" s="60"/>
      <c r="S4" s="60"/>
      <c r="T4" s="60"/>
      <c r="U4" s="60"/>
      <c r="V4" s="60" t="s">
        <v>41</v>
      </c>
      <c r="W4" s="60"/>
      <c r="X4" s="60"/>
      <c r="Y4" s="60"/>
      <c r="Z4" s="60"/>
      <c r="AA4" s="60"/>
      <c r="AB4" s="61">
        <f>SUM(AB3)*-1</f>
        <v>-53600</v>
      </c>
    </row>
    <row r="5" spans="2:29" x14ac:dyDescent="0.25">
      <c r="B5" s="7">
        <v>45628</v>
      </c>
      <c r="C5" s="8">
        <v>245</v>
      </c>
      <c r="D5" s="9"/>
      <c r="E5" s="10">
        <v>13.25</v>
      </c>
      <c r="F5" s="33">
        <f t="shared" ref="F5:F34" si="0">E5*C5</f>
        <v>3246.25</v>
      </c>
      <c r="G5" s="11"/>
      <c r="H5" s="12" t="s">
        <v>7</v>
      </c>
      <c r="I5" s="13">
        <v>1E-3</v>
      </c>
      <c r="J5" s="14">
        <f>(F36+F37)*I5</f>
        <v>110.80312500000001</v>
      </c>
      <c r="P5" s="62">
        <v>45610</v>
      </c>
      <c r="Q5" s="63" t="s">
        <v>38</v>
      </c>
      <c r="R5" s="64">
        <f>P5+Q5</f>
        <v>45700</v>
      </c>
      <c r="S5" s="63" t="s">
        <v>35</v>
      </c>
      <c r="T5" s="65">
        <v>570</v>
      </c>
      <c r="U5" s="63" t="s">
        <v>39</v>
      </c>
      <c r="V5" s="63" t="s">
        <v>34</v>
      </c>
      <c r="W5" s="66">
        <v>80</v>
      </c>
      <c r="X5" s="63" t="s">
        <v>37</v>
      </c>
      <c r="Y5" s="67">
        <v>650</v>
      </c>
      <c r="Z5" s="68">
        <v>52000</v>
      </c>
      <c r="AA5" s="69"/>
      <c r="AB5" s="68">
        <v>52000</v>
      </c>
    </row>
    <row r="6" spans="2:29" x14ac:dyDescent="0.25">
      <c r="B6" s="7">
        <v>45629</v>
      </c>
      <c r="C6" s="8">
        <v>251</v>
      </c>
      <c r="D6" s="9"/>
      <c r="E6" s="10">
        <v>13.25</v>
      </c>
      <c r="F6" s="33">
        <f t="shared" si="0"/>
        <v>3325.75</v>
      </c>
      <c r="G6" s="11"/>
      <c r="H6" s="12" t="s">
        <v>8</v>
      </c>
      <c r="I6" s="13"/>
      <c r="J6" s="14"/>
      <c r="V6" t="s">
        <v>40</v>
      </c>
    </row>
    <row r="7" spans="2:29" x14ac:dyDescent="0.25">
      <c r="B7" s="7">
        <v>45630</v>
      </c>
      <c r="C7" s="8">
        <v>254</v>
      </c>
      <c r="D7" s="9"/>
      <c r="E7" s="10">
        <v>13.25</v>
      </c>
      <c r="F7" s="33">
        <f t="shared" si="0"/>
        <v>3365.5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250.5</v>
      </c>
      <c r="D8" s="9"/>
      <c r="E8" s="10">
        <v>13.25</v>
      </c>
      <c r="F8" s="33">
        <f t="shared" si="0"/>
        <v>3319.125</v>
      </c>
      <c r="G8" s="15">
        <v>45660</v>
      </c>
      <c r="H8" s="16" t="s">
        <v>42</v>
      </c>
      <c r="I8" s="17"/>
      <c r="J8" s="18">
        <v>50000</v>
      </c>
    </row>
    <row r="9" spans="2:29" x14ac:dyDescent="0.25">
      <c r="B9" s="7">
        <v>45632</v>
      </c>
      <c r="C9" s="8">
        <v>253.5</v>
      </c>
      <c r="D9" s="9"/>
      <c r="E9" s="10">
        <v>13.25</v>
      </c>
      <c r="F9" s="33">
        <f t="shared" si="0"/>
        <v>3358.875</v>
      </c>
      <c r="G9" s="15">
        <v>45672</v>
      </c>
      <c r="H9" s="16" t="s">
        <v>43</v>
      </c>
      <c r="I9" s="17"/>
      <c r="J9" s="18">
        <v>59584.29</v>
      </c>
    </row>
    <row r="10" spans="2:29" x14ac:dyDescent="0.25">
      <c r="B10" s="7">
        <v>45633</v>
      </c>
      <c r="C10" s="8">
        <v>261</v>
      </c>
      <c r="D10" s="9"/>
      <c r="E10" s="10">
        <v>13.25</v>
      </c>
      <c r="F10" s="33">
        <f t="shared" si="0"/>
        <v>3458.25</v>
      </c>
      <c r="G10" s="15"/>
      <c r="H10" s="16"/>
      <c r="I10" s="17"/>
      <c r="J10" s="18"/>
    </row>
    <row r="11" spans="2:29" x14ac:dyDescent="0.25">
      <c r="B11" s="7">
        <v>45634</v>
      </c>
      <c r="C11" s="8">
        <v>263</v>
      </c>
      <c r="D11" s="9"/>
      <c r="E11" s="10">
        <v>13.25</v>
      </c>
      <c r="F11" s="33">
        <f t="shared" si="0"/>
        <v>3484.75</v>
      </c>
      <c r="G11" s="19"/>
      <c r="H11" s="16"/>
      <c r="I11" s="17"/>
      <c r="J11" s="18"/>
    </row>
    <row r="12" spans="2:29" x14ac:dyDescent="0.25">
      <c r="B12" s="7">
        <v>45635</v>
      </c>
      <c r="C12" s="8">
        <v>264.5</v>
      </c>
      <c r="D12" s="9"/>
      <c r="E12" s="10">
        <v>13.25</v>
      </c>
      <c r="F12" s="33">
        <f t="shared" si="0"/>
        <v>3504.625</v>
      </c>
      <c r="G12" s="19"/>
      <c r="H12" s="16"/>
      <c r="I12" s="17"/>
      <c r="J12" s="18"/>
    </row>
    <row r="13" spans="2:29" x14ac:dyDescent="0.25">
      <c r="B13" s="7">
        <v>45636</v>
      </c>
      <c r="C13" s="8">
        <v>266.5</v>
      </c>
      <c r="D13" s="9"/>
      <c r="E13" s="10">
        <v>13.25</v>
      </c>
      <c r="F13" s="33">
        <f t="shared" si="0"/>
        <v>3531.125</v>
      </c>
      <c r="G13" s="19"/>
      <c r="H13" s="16"/>
      <c r="I13" s="17"/>
      <c r="J13" s="18"/>
    </row>
    <row r="14" spans="2:29" x14ac:dyDescent="0.25">
      <c r="B14" s="7">
        <v>45637</v>
      </c>
      <c r="C14" s="8">
        <v>219</v>
      </c>
      <c r="D14" s="9"/>
      <c r="E14" s="10">
        <v>13.25</v>
      </c>
      <c r="F14" s="33">
        <f t="shared" si="0"/>
        <v>2901.75</v>
      </c>
      <c r="G14" s="19"/>
      <c r="H14" s="16"/>
      <c r="I14" s="17"/>
      <c r="J14" s="18"/>
    </row>
    <row r="15" spans="2:29" x14ac:dyDescent="0.25">
      <c r="B15" s="7">
        <v>45638</v>
      </c>
      <c r="C15" s="8">
        <v>319</v>
      </c>
      <c r="D15" s="9"/>
      <c r="E15" s="10">
        <v>13.25</v>
      </c>
      <c r="F15" s="33">
        <f t="shared" si="0"/>
        <v>4226.75</v>
      </c>
      <c r="G15" s="19"/>
      <c r="H15" s="16"/>
      <c r="I15" s="17"/>
      <c r="J15" s="18"/>
    </row>
    <row r="16" spans="2:29" x14ac:dyDescent="0.25">
      <c r="B16" s="7">
        <v>45639</v>
      </c>
      <c r="C16" s="8">
        <v>273.5</v>
      </c>
      <c r="D16" s="9"/>
      <c r="E16" s="10">
        <v>13.25</v>
      </c>
      <c r="F16" s="33">
        <f t="shared" si="0"/>
        <v>3623.875</v>
      </c>
      <c r="G16" s="19"/>
      <c r="H16" s="16"/>
      <c r="I16" s="17"/>
      <c r="J16" s="18"/>
      <c r="V16" t="s">
        <v>53</v>
      </c>
    </row>
    <row r="17" spans="2:22" x14ac:dyDescent="0.25">
      <c r="B17" s="7">
        <v>45640</v>
      </c>
      <c r="C17" s="8">
        <v>276</v>
      </c>
      <c r="D17" s="9"/>
      <c r="E17" s="10">
        <v>13.25</v>
      </c>
      <c r="F17" s="33">
        <f t="shared" si="0"/>
        <v>3657</v>
      </c>
      <c r="G17" s="19"/>
      <c r="H17" s="16"/>
      <c r="I17" s="17"/>
      <c r="J17" s="18"/>
      <c r="V17" t="s">
        <v>54</v>
      </c>
    </row>
    <row r="18" spans="2:22" x14ac:dyDescent="0.25">
      <c r="B18" s="7">
        <v>45641</v>
      </c>
      <c r="C18" s="8">
        <v>270</v>
      </c>
      <c r="D18" s="9"/>
      <c r="E18" s="10">
        <v>13.25</v>
      </c>
      <c r="F18" s="33">
        <f t="shared" si="0"/>
        <v>3577.5</v>
      </c>
      <c r="G18" s="19"/>
      <c r="H18" s="16"/>
      <c r="I18" s="17"/>
      <c r="J18" s="18"/>
    </row>
    <row r="19" spans="2:22" x14ac:dyDescent="0.25">
      <c r="B19" s="7">
        <v>45642</v>
      </c>
      <c r="C19" s="8">
        <v>273</v>
      </c>
      <c r="D19" s="9"/>
      <c r="E19" s="10">
        <v>13.25</v>
      </c>
      <c r="F19" s="33">
        <f t="shared" si="0"/>
        <v>3617.25</v>
      </c>
      <c r="G19" s="19"/>
      <c r="H19" s="16"/>
      <c r="I19" s="17"/>
      <c r="J19" s="18"/>
    </row>
    <row r="20" spans="2:22" x14ac:dyDescent="0.25">
      <c r="B20" s="7">
        <v>45643</v>
      </c>
      <c r="C20" s="8">
        <v>285</v>
      </c>
      <c r="D20" s="9"/>
      <c r="E20" s="10">
        <v>13.25</v>
      </c>
      <c r="F20" s="33">
        <f t="shared" si="0"/>
        <v>3776.25</v>
      </c>
      <c r="G20" s="19"/>
      <c r="H20" s="16"/>
      <c r="I20" s="17"/>
      <c r="J20" s="18"/>
    </row>
    <row r="21" spans="2:22" x14ac:dyDescent="0.25">
      <c r="B21" s="7">
        <v>45644</v>
      </c>
      <c r="C21" s="8">
        <v>296.5</v>
      </c>
      <c r="D21" s="9"/>
      <c r="E21" s="10">
        <v>13.25</v>
      </c>
      <c r="F21" s="33">
        <f t="shared" si="0"/>
        <v>3928.625</v>
      </c>
      <c r="G21" s="19"/>
      <c r="H21" s="16"/>
      <c r="I21" s="17"/>
      <c r="J21" s="18"/>
    </row>
    <row r="22" spans="2:22" x14ac:dyDescent="0.25">
      <c r="B22" s="7">
        <v>45645</v>
      </c>
      <c r="C22" s="8">
        <v>284</v>
      </c>
      <c r="D22" s="9"/>
      <c r="E22" s="10">
        <v>13.25</v>
      </c>
      <c r="F22" s="33">
        <f t="shared" si="0"/>
        <v>3763</v>
      </c>
      <c r="G22" s="19"/>
      <c r="H22" s="16"/>
      <c r="I22" s="17"/>
      <c r="J22" s="18"/>
    </row>
    <row r="23" spans="2:22" x14ac:dyDescent="0.25">
      <c r="B23" s="7">
        <v>45646</v>
      </c>
      <c r="C23" s="8">
        <v>287</v>
      </c>
      <c r="D23" s="9"/>
      <c r="E23" s="10">
        <v>13.25</v>
      </c>
      <c r="F23" s="33">
        <f t="shared" si="0"/>
        <v>3802.75</v>
      </c>
      <c r="G23" s="19"/>
      <c r="H23" s="16"/>
      <c r="I23" s="17"/>
      <c r="J23" s="18"/>
    </row>
    <row r="24" spans="2:22" x14ac:dyDescent="0.25">
      <c r="B24" s="7">
        <v>45647</v>
      </c>
      <c r="C24" s="8">
        <v>281</v>
      </c>
      <c r="D24" s="9"/>
      <c r="E24" s="10">
        <v>13.25</v>
      </c>
      <c r="F24" s="33">
        <f t="shared" si="0"/>
        <v>3723.25</v>
      </c>
      <c r="G24" s="19"/>
      <c r="H24" s="16"/>
      <c r="I24" s="17"/>
      <c r="J24" s="18"/>
    </row>
    <row r="25" spans="2:22" x14ac:dyDescent="0.25">
      <c r="B25" s="7">
        <v>45648</v>
      </c>
      <c r="C25" s="8">
        <v>280.5</v>
      </c>
      <c r="D25" s="9"/>
      <c r="E25" s="10">
        <v>13.25</v>
      </c>
      <c r="F25" s="33">
        <f t="shared" si="0"/>
        <v>3716.625</v>
      </c>
      <c r="G25" s="19"/>
      <c r="H25" s="16"/>
      <c r="I25" s="17"/>
      <c r="J25" s="18"/>
    </row>
    <row r="26" spans="2:22" x14ac:dyDescent="0.25">
      <c r="B26" s="7">
        <v>45649</v>
      </c>
      <c r="C26" s="8">
        <v>273</v>
      </c>
      <c r="D26" s="9"/>
      <c r="E26" s="10">
        <v>13.25</v>
      </c>
      <c r="F26" s="33">
        <f t="shared" si="0"/>
        <v>3617.25</v>
      </c>
      <c r="G26" s="19"/>
      <c r="H26" s="16"/>
      <c r="I26" s="17"/>
      <c r="J26" s="18"/>
    </row>
    <row r="27" spans="2:22" x14ac:dyDescent="0.25">
      <c r="B27" s="7">
        <v>45650</v>
      </c>
      <c r="C27" s="8">
        <v>280</v>
      </c>
      <c r="D27" s="9"/>
      <c r="E27" s="10">
        <v>13.25</v>
      </c>
      <c r="F27" s="33">
        <f t="shared" si="0"/>
        <v>3710</v>
      </c>
      <c r="G27" s="19"/>
      <c r="H27" s="16"/>
      <c r="I27" s="17"/>
      <c r="J27" s="18"/>
      <c r="M27" s="17"/>
      <c r="N27" s="40"/>
    </row>
    <row r="28" spans="2:22" x14ac:dyDescent="0.25">
      <c r="B28" s="7">
        <v>45651</v>
      </c>
      <c r="C28" s="8">
        <v>242.5</v>
      </c>
      <c r="D28" s="9"/>
      <c r="E28" s="10">
        <v>13.25</v>
      </c>
      <c r="F28" s="33">
        <f t="shared" si="0"/>
        <v>3213.125</v>
      </c>
      <c r="G28" s="19"/>
      <c r="H28" s="16"/>
      <c r="I28" s="17"/>
      <c r="J28" s="18"/>
      <c r="M28" s="17"/>
      <c r="N28" s="40"/>
    </row>
    <row r="29" spans="2:22" x14ac:dyDescent="0.25">
      <c r="B29" s="7">
        <v>45652</v>
      </c>
      <c r="C29" s="8">
        <v>281</v>
      </c>
      <c r="D29" s="9"/>
      <c r="E29" s="10">
        <v>13.25</v>
      </c>
      <c r="F29" s="33">
        <f t="shared" si="0"/>
        <v>3723.25</v>
      </c>
      <c r="G29" s="19"/>
      <c r="H29" s="16"/>
      <c r="I29" s="17"/>
      <c r="J29" s="18"/>
      <c r="M29" s="17"/>
      <c r="N29" s="40"/>
    </row>
    <row r="30" spans="2:22" x14ac:dyDescent="0.25">
      <c r="B30" s="7">
        <v>45653</v>
      </c>
      <c r="C30" s="8">
        <v>280.5</v>
      </c>
      <c r="D30" s="9"/>
      <c r="E30" s="10">
        <v>13.25</v>
      </c>
      <c r="F30" s="33">
        <f t="shared" si="0"/>
        <v>3716.625</v>
      </c>
      <c r="G30" s="19"/>
      <c r="H30" s="16"/>
      <c r="I30" s="17"/>
      <c r="J30" s="18"/>
      <c r="M30" s="17"/>
      <c r="N30" s="40"/>
    </row>
    <row r="31" spans="2:22" x14ac:dyDescent="0.25">
      <c r="B31" s="7">
        <v>45654</v>
      </c>
      <c r="C31" s="8">
        <v>273</v>
      </c>
      <c r="D31" s="9"/>
      <c r="E31" s="10">
        <v>13.25</v>
      </c>
      <c r="F31" s="33">
        <f t="shared" si="0"/>
        <v>3617.25</v>
      </c>
      <c r="G31" s="19"/>
      <c r="H31" s="16"/>
      <c r="I31" s="17"/>
      <c r="J31" s="18"/>
      <c r="M31" s="17"/>
      <c r="N31" s="40"/>
    </row>
    <row r="32" spans="2:22" x14ac:dyDescent="0.25">
      <c r="B32" s="7">
        <v>45655</v>
      </c>
      <c r="C32" s="8">
        <v>291.5</v>
      </c>
      <c r="D32" s="9"/>
      <c r="E32" s="10">
        <v>13.25</v>
      </c>
      <c r="F32" s="33">
        <f t="shared" si="0"/>
        <v>3862.375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276</v>
      </c>
      <c r="D33" s="9"/>
      <c r="E33" s="10">
        <v>13.25</v>
      </c>
      <c r="F33" s="33">
        <f t="shared" si="0"/>
        <v>3657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269</v>
      </c>
      <c r="D34" s="36"/>
      <c r="E34" s="37">
        <v>13.25</v>
      </c>
      <c r="F34" s="38">
        <f t="shared" si="0"/>
        <v>3564.25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8362.5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110803.124375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110803.125</v>
      </c>
      <c r="L36" s="31">
        <f>J36-J4-J5-J6</f>
        <v>109584.29062499999</v>
      </c>
      <c r="M36" s="31"/>
      <c r="N36" s="31">
        <f>L36-M36</f>
        <v>109584.29062499999</v>
      </c>
    </row>
    <row r="37" spans="2:14" x14ac:dyDescent="0.25">
      <c r="B37" s="26" t="s">
        <v>14</v>
      </c>
      <c r="C37" s="30">
        <f>C35</f>
        <v>8362.5</v>
      </c>
      <c r="D37" s="9">
        <f>D35/1.03</f>
        <v>0</v>
      </c>
      <c r="E37" s="10"/>
      <c r="F37" s="33">
        <f>SUM(F4:F36)</f>
        <v>110803.125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6.2500000058207661E-4</v>
      </c>
      <c r="M39" s="17"/>
      <c r="N39" s="40">
        <f>J39+N34</f>
        <v>6.2500000058207661E-4</v>
      </c>
    </row>
    <row r="40" spans="2:14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  <c r="M40" s="17" t="s">
        <v>25</v>
      </c>
      <c r="N40" s="40"/>
    </row>
    <row r="41" spans="2:14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  <c r="M41" s="17" t="s">
        <v>32</v>
      </c>
      <c r="N41" s="40">
        <f>N40+N39</f>
        <v>6.2500000058207661E-4</v>
      </c>
    </row>
    <row r="42" spans="2:14" x14ac:dyDescent="0.25">
      <c r="J42" s="31"/>
    </row>
    <row r="43" spans="2:14" x14ac:dyDescent="0.25">
      <c r="J43" s="31"/>
      <c r="L43" s="70"/>
      <c r="M43" s="71"/>
    </row>
    <row r="44" spans="2:14" x14ac:dyDescent="0.25">
      <c r="L44" s="70"/>
      <c r="M44" s="71"/>
    </row>
    <row r="45" spans="2:14" x14ac:dyDescent="0.25">
      <c r="L45" s="70"/>
      <c r="M45" s="71"/>
    </row>
    <row r="46" spans="2:14" x14ac:dyDescent="0.25">
      <c r="L46" s="70"/>
      <c r="M46" s="71"/>
    </row>
    <row r="47" spans="2:14" x14ac:dyDescent="0.25">
      <c r="L47" s="70"/>
      <c r="M47" s="71"/>
    </row>
    <row r="48" spans="2:14" x14ac:dyDescent="0.25">
      <c r="L48" s="70"/>
      <c r="M48" s="71"/>
    </row>
    <row r="49" spans="12:13" x14ac:dyDescent="0.25">
      <c r="L49" s="70"/>
      <c r="M49" s="71"/>
    </row>
    <row r="50" spans="12:13" x14ac:dyDescent="0.25">
      <c r="L50" s="70"/>
      <c r="M50" s="71"/>
    </row>
    <row r="51" spans="12:13" x14ac:dyDescent="0.25">
      <c r="L51" s="70"/>
      <c r="M51" s="71"/>
    </row>
    <row r="52" spans="12:13" x14ac:dyDescent="0.25">
      <c r="L52" s="70"/>
      <c r="M52" s="71"/>
    </row>
    <row r="53" spans="12:13" x14ac:dyDescent="0.25">
      <c r="L53" s="70"/>
      <c r="M53" s="71"/>
    </row>
    <row r="54" spans="12:13" x14ac:dyDescent="0.25">
      <c r="L54" s="70"/>
      <c r="M54" s="71"/>
    </row>
    <row r="55" spans="12:13" x14ac:dyDescent="0.25">
      <c r="L55" s="70"/>
      <c r="M55" s="71"/>
    </row>
    <row r="56" spans="12:13" x14ac:dyDescent="0.25">
      <c r="L56" s="70"/>
      <c r="M56" s="71"/>
    </row>
    <row r="57" spans="12:13" x14ac:dyDescent="0.25">
      <c r="L57" s="70"/>
      <c r="M57" s="71"/>
    </row>
    <row r="58" spans="12:13" x14ac:dyDescent="0.25">
      <c r="L58" s="70"/>
      <c r="M58" s="71"/>
    </row>
    <row r="59" spans="12:13" x14ac:dyDescent="0.25">
      <c r="L59" s="70"/>
      <c r="M59" s="71"/>
    </row>
    <row r="60" spans="12:13" x14ac:dyDescent="0.25">
      <c r="L60" s="70"/>
      <c r="M60" s="71"/>
    </row>
    <row r="61" spans="12:13" x14ac:dyDescent="0.25">
      <c r="L61" s="70"/>
      <c r="M61" s="71"/>
    </row>
    <row r="62" spans="12:13" x14ac:dyDescent="0.25">
      <c r="L62" s="70"/>
      <c r="M62" s="71"/>
    </row>
    <row r="63" spans="12:13" x14ac:dyDescent="0.25">
      <c r="L63" s="70"/>
      <c r="M63" s="71"/>
    </row>
    <row r="64" spans="12:13" x14ac:dyDescent="0.25">
      <c r="L64" s="70"/>
      <c r="M64" s="71"/>
    </row>
    <row r="65" spans="12:13" x14ac:dyDescent="0.25">
      <c r="L65" s="70"/>
      <c r="M65" s="71"/>
    </row>
    <row r="66" spans="12:13" x14ac:dyDescent="0.25">
      <c r="L66" s="70"/>
      <c r="M66" s="71"/>
    </row>
    <row r="67" spans="12:13" x14ac:dyDescent="0.25">
      <c r="L67" s="70"/>
      <c r="M67" s="71"/>
    </row>
    <row r="68" spans="12:13" x14ac:dyDescent="0.25">
      <c r="L68" s="70"/>
      <c r="M68" s="71"/>
    </row>
    <row r="69" spans="12:13" x14ac:dyDescent="0.25">
      <c r="L69" s="70"/>
      <c r="M69" s="71"/>
    </row>
    <row r="70" spans="12:13" x14ac:dyDescent="0.25">
      <c r="L70" s="70"/>
      <c r="M70" s="71"/>
    </row>
    <row r="71" spans="12:13" x14ac:dyDescent="0.25">
      <c r="L71" s="70"/>
      <c r="M71" s="71"/>
    </row>
    <row r="72" spans="12:13" x14ac:dyDescent="0.25">
      <c r="L72" s="70"/>
      <c r="M72" s="71"/>
    </row>
    <row r="73" spans="12:13" x14ac:dyDescent="0.25">
      <c r="L73" s="70"/>
      <c r="M73" s="7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7.140625" bestFit="1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20100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5">
        <v>45610</v>
      </c>
      <c r="Q3" s="76" t="s">
        <v>38</v>
      </c>
      <c r="R3" s="77">
        <f>P3+Q3</f>
        <v>45700</v>
      </c>
      <c r="S3" s="76" t="s">
        <v>35</v>
      </c>
      <c r="T3" s="78">
        <v>570</v>
      </c>
      <c r="U3" s="76" t="s">
        <v>39</v>
      </c>
      <c r="V3" s="76" t="s">
        <v>34</v>
      </c>
      <c r="W3" s="79">
        <v>80</v>
      </c>
      <c r="X3" s="76" t="s">
        <v>37</v>
      </c>
      <c r="Y3" s="80">
        <v>650</v>
      </c>
      <c r="Z3" s="81">
        <v>52000</v>
      </c>
      <c r="AA3" s="82"/>
      <c r="AB3" s="81">
        <v>52000</v>
      </c>
    </row>
    <row r="4" spans="2:29" x14ac:dyDescent="0.25">
      <c r="B4" s="7">
        <v>45658</v>
      </c>
      <c r="C4" s="8">
        <v>258</v>
      </c>
      <c r="D4" s="9"/>
      <c r="E4" s="10">
        <v>15.2</v>
      </c>
      <c r="F4" s="33">
        <f>E4*C4</f>
        <v>3921.6</v>
      </c>
      <c r="G4" s="11"/>
      <c r="H4" s="12" t="s">
        <v>6</v>
      </c>
      <c r="I4" s="13">
        <v>0.01</v>
      </c>
      <c r="J4" s="14">
        <f>(F36+F37)*I4</f>
        <v>1205.1320000000001</v>
      </c>
      <c r="L4" s="72"/>
      <c r="M4" s="73"/>
      <c r="P4" s="60"/>
      <c r="Q4" s="60"/>
      <c r="R4" s="60"/>
      <c r="S4" s="60"/>
      <c r="T4" s="60"/>
      <c r="U4" s="60"/>
      <c r="V4" s="60" t="s">
        <v>40</v>
      </c>
      <c r="W4" s="60"/>
      <c r="X4" s="60"/>
      <c r="Y4" s="60"/>
      <c r="Z4" s="60"/>
      <c r="AA4" s="60"/>
      <c r="AB4" s="74">
        <v>-52000</v>
      </c>
    </row>
    <row r="5" spans="2:29" x14ac:dyDescent="0.25">
      <c r="B5" s="7">
        <v>45659</v>
      </c>
      <c r="C5" s="8">
        <v>270</v>
      </c>
      <c r="D5" s="9"/>
      <c r="E5" s="10">
        <v>15.2</v>
      </c>
      <c r="F5" s="33">
        <f t="shared" ref="F5:F34" si="0">E5*C5</f>
        <v>4104</v>
      </c>
      <c r="G5" s="11"/>
      <c r="H5" s="12" t="s">
        <v>7</v>
      </c>
      <c r="I5" s="13">
        <v>1E-3</v>
      </c>
      <c r="J5" s="14">
        <f>(F36+F37-J4-J6)*I5</f>
        <v>119.30806800000001</v>
      </c>
      <c r="L5" s="72"/>
      <c r="M5" s="73"/>
      <c r="P5" s="89">
        <v>45685</v>
      </c>
      <c r="Q5" s="88" t="s">
        <v>46</v>
      </c>
      <c r="R5" s="89">
        <v>45716</v>
      </c>
      <c r="S5" s="88" t="s">
        <v>47</v>
      </c>
      <c r="T5" s="87">
        <v>54</v>
      </c>
      <c r="U5" s="88" t="s">
        <v>36</v>
      </c>
      <c r="V5" s="88" t="s">
        <v>48</v>
      </c>
      <c r="W5" s="86">
        <v>30</v>
      </c>
      <c r="X5" s="88" t="s">
        <v>37</v>
      </c>
      <c r="Y5" s="85">
        <v>670</v>
      </c>
      <c r="Z5" s="84">
        <v>20100</v>
      </c>
      <c r="AA5" s="83"/>
      <c r="AB5" s="84">
        <v>20100</v>
      </c>
      <c r="AC5" t="s">
        <v>49</v>
      </c>
    </row>
    <row r="6" spans="2:29" x14ac:dyDescent="0.25">
      <c r="B6" s="7">
        <v>45660</v>
      </c>
      <c r="C6" s="8">
        <v>274.5</v>
      </c>
      <c r="D6" s="9"/>
      <c r="E6" s="10">
        <v>15.2</v>
      </c>
      <c r="F6" s="33">
        <f t="shared" si="0"/>
        <v>4172.3999999999996</v>
      </c>
      <c r="G6" s="11"/>
      <c r="H6" s="12" t="s">
        <v>8</v>
      </c>
      <c r="I6" s="13"/>
      <c r="J6" s="14"/>
      <c r="L6" s="72"/>
      <c r="M6" s="73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68"/>
    </row>
    <row r="7" spans="2:29" x14ac:dyDescent="0.25">
      <c r="B7" s="7">
        <v>45661</v>
      </c>
      <c r="C7" s="8">
        <v>267</v>
      </c>
      <c r="D7" s="9"/>
      <c r="E7" s="10">
        <v>15.2</v>
      </c>
      <c r="F7" s="33">
        <f t="shared" si="0"/>
        <v>4058.3999999999996</v>
      </c>
      <c r="G7" s="11"/>
      <c r="H7" s="12" t="s">
        <v>9</v>
      </c>
      <c r="I7" s="13"/>
      <c r="J7" s="14">
        <f>'ARALIK 2024'!J39*-1</f>
        <v>-6.2500000058207661E-4</v>
      </c>
      <c r="L7" s="72"/>
      <c r="M7" s="73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68"/>
    </row>
    <row r="8" spans="2:29" x14ac:dyDescent="0.25">
      <c r="B8" s="7">
        <v>45662</v>
      </c>
      <c r="C8" s="8">
        <v>265</v>
      </c>
      <c r="D8" s="9"/>
      <c r="E8" s="10">
        <v>15.2</v>
      </c>
      <c r="F8" s="33">
        <f t="shared" si="0"/>
        <v>4028</v>
      </c>
      <c r="G8" s="15">
        <v>45610</v>
      </c>
      <c r="H8" s="16" t="s">
        <v>44</v>
      </c>
      <c r="I8" s="17" t="s">
        <v>45</v>
      </c>
      <c r="J8" s="18">
        <v>52000</v>
      </c>
      <c r="L8" s="72"/>
      <c r="M8" s="73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68"/>
    </row>
    <row r="9" spans="2:29" x14ac:dyDescent="0.25">
      <c r="B9" s="7">
        <v>45663</v>
      </c>
      <c r="C9" s="8">
        <v>267</v>
      </c>
      <c r="D9" s="9"/>
      <c r="E9" s="10">
        <v>15.2</v>
      </c>
      <c r="F9" s="33">
        <f t="shared" si="0"/>
        <v>4058.3999999999996</v>
      </c>
      <c r="G9" s="15">
        <v>45716</v>
      </c>
      <c r="H9" s="16" t="s">
        <v>43</v>
      </c>
      <c r="I9" s="17"/>
      <c r="J9" s="18">
        <v>40000</v>
      </c>
      <c r="L9" s="72"/>
      <c r="M9" s="73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68"/>
    </row>
    <row r="10" spans="2:29" x14ac:dyDescent="0.25">
      <c r="B10" s="7">
        <v>45664</v>
      </c>
      <c r="C10" s="8">
        <v>264</v>
      </c>
      <c r="D10" s="9"/>
      <c r="E10" s="10">
        <v>15.2</v>
      </c>
      <c r="F10" s="33">
        <f t="shared" si="0"/>
        <v>4012.7999999999997</v>
      </c>
      <c r="G10" s="15">
        <v>45719</v>
      </c>
      <c r="H10" s="16" t="s">
        <v>50</v>
      </c>
      <c r="I10" s="17"/>
      <c r="J10" s="18">
        <v>27187.56</v>
      </c>
      <c r="L10" s="72"/>
      <c r="M10" s="73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68"/>
    </row>
    <row r="11" spans="2:29" x14ac:dyDescent="0.25">
      <c r="B11" s="7">
        <v>45665</v>
      </c>
      <c r="C11" s="8">
        <v>265.5</v>
      </c>
      <c r="D11" s="9"/>
      <c r="E11" s="10">
        <v>15.2</v>
      </c>
      <c r="F11" s="33">
        <f t="shared" si="0"/>
        <v>4035.6</v>
      </c>
      <c r="G11" s="19"/>
      <c r="H11" s="16"/>
      <c r="I11" s="17"/>
      <c r="J11" s="18"/>
      <c r="L11" s="72"/>
      <c r="M11" s="73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68"/>
    </row>
    <row r="12" spans="2:29" x14ac:dyDescent="0.25">
      <c r="B12" s="7">
        <v>45666</v>
      </c>
      <c r="C12" s="8">
        <v>271.5</v>
      </c>
      <c r="D12" s="9"/>
      <c r="E12" s="10">
        <v>15.2</v>
      </c>
      <c r="F12" s="33">
        <f t="shared" si="0"/>
        <v>4126.8</v>
      </c>
      <c r="G12" s="19"/>
      <c r="H12" s="16"/>
      <c r="I12" s="17"/>
      <c r="J12" s="18"/>
      <c r="L12" s="72"/>
      <c r="M12" s="73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68"/>
    </row>
    <row r="13" spans="2:29" x14ac:dyDescent="0.25">
      <c r="B13" s="7">
        <v>45667</v>
      </c>
      <c r="C13" s="8">
        <v>259.5</v>
      </c>
      <c r="D13" s="9"/>
      <c r="E13" s="10">
        <v>15.2</v>
      </c>
      <c r="F13" s="33">
        <f t="shared" si="0"/>
        <v>3944.3999999999996</v>
      </c>
      <c r="G13" s="19"/>
      <c r="H13" s="16"/>
      <c r="I13" s="17"/>
      <c r="J13" s="18"/>
      <c r="L13" s="72"/>
      <c r="M13" s="73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68"/>
    </row>
    <row r="14" spans="2:29" x14ac:dyDescent="0.25">
      <c r="B14" s="7">
        <v>45668</v>
      </c>
      <c r="C14" s="8">
        <v>271.5</v>
      </c>
      <c r="D14" s="9"/>
      <c r="E14" s="10">
        <v>15.2</v>
      </c>
      <c r="F14" s="33">
        <f t="shared" si="0"/>
        <v>4126.8</v>
      </c>
      <c r="G14" s="19"/>
      <c r="H14" s="16"/>
      <c r="I14" s="17"/>
      <c r="J14" s="18"/>
      <c r="L14" s="72"/>
      <c r="M14" s="73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68"/>
    </row>
    <row r="15" spans="2:29" x14ac:dyDescent="0.25">
      <c r="B15" s="7">
        <v>45669</v>
      </c>
      <c r="C15" s="8">
        <v>267.5</v>
      </c>
      <c r="D15" s="9"/>
      <c r="E15" s="10">
        <v>15.2</v>
      </c>
      <c r="F15" s="33">
        <f t="shared" si="0"/>
        <v>4066</v>
      </c>
      <c r="G15" s="19"/>
      <c r="H15" s="16"/>
      <c r="I15" s="17"/>
      <c r="J15" s="18"/>
      <c r="L15" s="72"/>
      <c r="M15" s="73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68"/>
    </row>
    <row r="16" spans="2:29" x14ac:dyDescent="0.25">
      <c r="B16" s="7">
        <v>45670</v>
      </c>
      <c r="C16" s="8">
        <v>267</v>
      </c>
      <c r="D16" s="9"/>
      <c r="E16" s="10">
        <v>15.2</v>
      </c>
      <c r="F16" s="33">
        <f t="shared" si="0"/>
        <v>4058.3999999999996</v>
      </c>
      <c r="G16" s="19"/>
      <c r="H16" s="16"/>
      <c r="I16" s="17"/>
      <c r="J16" s="18"/>
      <c r="L16" s="72"/>
      <c r="M16" s="73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68"/>
    </row>
    <row r="17" spans="2:22" x14ac:dyDescent="0.25">
      <c r="B17" s="7">
        <v>45671</v>
      </c>
      <c r="C17" s="8">
        <v>252.5</v>
      </c>
      <c r="D17" s="9"/>
      <c r="E17" s="10">
        <v>15.2</v>
      </c>
      <c r="F17" s="33">
        <f t="shared" si="0"/>
        <v>3838</v>
      </c>
      <c r="G17" s="19"/>
      <c r="H17" s="16"/>
      <c r="I17" s="17"/>
      <c r="J17" s="18"/>
      <c r="L17" s="72"/>
      <c r="M17" s="73"/>
      <c r="V17" t="s">
        <v>53</v>
      </c>
    </row>
    <row r="18" spans="2:22" x14ac:dyDescent="0.25">
      <c r="B18" s="7">
        <v>45672</v>
      </c>
      <c r="C18" s="8">
        <v>278</v>
      </c>
      <c r="D18" s="9"/>
      <c r="E18" s="10">
        <v>15.2</v>
      </c>
      <c r="F18" s="33">
        <f t="shared" si="0"/>
        <v>4225.5999999999995</v>
      </c>
      <c r="G18" s="19"/>
      <c r="H18" s="16"/>
      <c r="I18" s="17"/>
      <c r="J18" s="18"/>
      <c r="N18" s="31"/>
      <c r="V18" t="s">
        <v>54</v>
      </c>
    </row>
    <row r="19" spans="2:22" x14ac:dyDescent="0.25">
      <c r="B19" s="7">
        <v>45673</v>
      </c>
      <c r="C19" s="8">
        <v>266</v>
      </c>
      <c r="D19" s="9"/>
      <c r="E19" s="10">
        <v>15.2</v>
      </c>
      <c r="F19" s="33">
        <f t="shared" si="0"/>
        <v>4043.2</v>
      </c>
      <c r="G19" s="19"/>
      <c r="H19" s="16"/>
      <c r="I19" s="17"/>
      <c r="J19" s="18"/>
    </row>
    <row r="20" spans="2:22" x14ac:dyDescent="0.25">
      <c r="B20" s="7">
        <v>45674</v>
      </c>
      <c r="C20" s="8">
        <v>271</v>
      </c>
      <c r="D20" s="9"/>
      <c r="E20" s="10">
        <v>15.2</v>
      </c>
      <c r="F20" s="33">
        <f t="shared" si="0"/>
        <v>4119.2</v>
      </c>
      <c r="G20" s="19"/>
      <c r="H20" s="16"/>
      <c r="I20" s="17"/>
      <c r="J20" s="18"/>
    </row>
    <row r="21" spans="2:22" x14ac:dyDescent="0.25">
      <c r="B21" s="7">
        <v>45675</v>
      </c>
      <c r="C21" s="8">
        <v>260</v>
      </c>
      <c r="D21" s="9"/>
      <c r="E21" s="10">
        <v>15.2</v>
      </c>
      <c r="F21" s="33">
        <f t="shared" si="0"/>
        <v>3952</v>
      </c>
      <c r="G21" s="19"/>
      <c r="H21" s="16"/>
      <c r="I21" s="17"/>
      <c r="J21" s="18"/>
    </row>
    <row r="22" spans="2:22" x14ac:dyDescent="0.25">
      <c r="B22" s="7">
        <v>45676</v>
      </c>
      <c r="C22" s="8">
        <v>250</v>
      </c>
      <c r="D22" s="9"/>
      <c r="E22" s="10">
        <v>15.2</v>
      </c>
      <c r="F22" s="33">
        <f t="shared" si="0"/>
        <v>3800</v>
      </c>
      <c r="G22" s="19"/>
      <c r="H22" s="16"/>
      <c r="I22" s="17"/>
      <c r="J22" s="18"/>
    </row>
    <row r="23" spans="2:22" x14ac:dyDescent="0.25">
      <c r="B23" s="7">
        <v>45677</v>
      </c>
      <c r="C23" s="8">
        <v>242</v>
      </c>
      <c r="D23" s="9"/>
      <c r="E23" s="10">
        <v>15.2</v>
      </c>
      <c r="F23" s="33">
        <f t="shared" si="0"/>
        <v>3678.3999999999996</v>
      </c>
      <c r="G23" s="19"/>
      <c r="H23" s="16"/>
      <c r="I23" s="17"/>
      <c r="J23" s="18"/>
    </row>
    <row r="24" spans="2:22" x14ac:dyDescent="0.25">
      <c r="B24" s="7">
        <v>45678</v>
      </c>
      <c r="C24" s="8">
        <v>252</v>
      </c>
      <c r="D24" s="9"/>
      <c r="E24" s="10">
        <v>15.2</v>
      </c>
      <c r="F24" s="33">
        <f t="shared" si="0"/>
        <v>3830.3999999999996</v>
      </c>
      <c r="G24" s="19"/>
      <c r="H24" s="16"/>
      <c r="I24" s="17"/>
      <c r="J24" s="18"/>
      <c r="N24" s="90"/>
    </row>
    <row r="25" spans="2:22" x14ac:dyDescent="0.25">
      <c r="B25" s="7">
        <v>45679</v>
      </c>
      <c r="C25" s="8">
        <v>239</v>
      </c>
      <c r="D25" s="9"/>
      <c r="E25" s="10">
        <v>15.2</v>
      </c>
      <c r="F25" s="33">
        <f t="shared" si="0"/>
        <v>3632.7999999999997</v>
      </c>
      <c r="G25" s="19"/>
      <c r="H25" s="16"/>
      <c r="I25" s="17"/>
      <c r="J25" s="18"/>
    </row>
    <row r="26" spans="2:22" x14ac:dyDescent="0.25">
      <c r="B26" s="7">
        <v>45680</v>
      </c>
      <c r="C26" s="8">
        <v>247</v>
      </c>
      <c r="D26" s="9"/>
      <c r="E26" s="10">
        <v>15.2</v>
      </c>
      <c r="F26" s="33">
        <f t="shared" si="0"/>
        <v>3754.3999999999996</v>
      </c>
      <c r="G26" s="19"/>
      <c r="H26" s="16"/>
      <c r="I26" s="17"/>
      <c r="J26" s="18"/>
    </row>
    <row r="27" spans="2:22" x14ac:dyDescent="0.25">
      <c r="B27" s="7">
        <v>45681</v>
      </c>
      <c r="C27" s="8">
        <v>244.5</v>
      </c>
      <c r="D27" s="9"/>
      <c r="E27" s="10">
        <v>15.2</v>
      </c>
      <c r="F27" s="33">
        <f t="shared" si="0"/>
        <v>3716.3999999999996</v>
      </c>
      <c r="G27" s="19"/>
      <c r="H27" s="16"/>
      <c r="I27" s="17"/>
      <c r="J27" s="18"/>
      <c r="M27" s="17"/>
      <c r="N27" s="40"/>
    </row>
    <row r="28" spans="2:22" x14ac:dyDescent="0.25">
      <c r="B28" s="7">
        <v>45682</v>
      </c>
      <c r="C28" s="8">
        <v>234</v>
      </c>
      <c r="D28" s="9"/>
      <c r="E28" s="10">
        <v>15.2</v>
      </c>
      <c r="F28" s="33">
        <f t="shared" si="0"/>
        <v>3556.7999999999997</v>
      </c>
      <c r="G28" s="19"/>
      <c r="H28" s="16"/>
      <c r="I28" s="17"/>
      <c r="J28" s="18"/>
      <c r="M28" s="17"/>
      <c r="N28" s="40"/>
    </row>
    <row r="29" spans="2:22" x14ac:dyDescent="0.25">
      <c r="B29" s="7">
        <v>45683</v>
      </c>
      <c r="C29" s="8">
        <v>241.5</v>
      </c>
      <c r="D29" s="9"/>
      <c r="E29" s="10">
        <v>15.2</v>
      </c>
      <c r="F29" s="33">
        <f t="shared" si="0"/>
        <v>3670.7999999999997</v>
      </c>
      <c r="G29" s="19"/>
      <c r="H29" s="16"/>
      <c r="I29" s="17"/>
      <c r="J29" s="18"/>
      <c r="M29" s="17"/>
      <c r="N29" s="40"/>
    </row>
    <row r="30" spans="2:22" x14ac:dyDescent="0.25">
      <c r="B30" s="7">
        <v>45684</v>
      </c>
      <c r="C30" s="8">
        <v>246.5</v>
      </c>
      <c r="D30" s="9"/>
      <c r="E30" s="10">
        <v>15.2</v>
      </c>
      <c r="F30" s="33">
        <f t="shared" si="0"/>
        <v>3746.7999999999997</v>
      </c>
      <c r="G30" s="19"/>
      <c r="H30" s="16"/>
      <c r="I30" s="17"/>
      <c r="J30" s="18"/>
      <c r="M30" s="17"/>
      <c r="N30" s="40"/>
    </row>
    <row r="31" spans="2:22" x14ac:dyDescent="0.25">
      <c r="B31" s="7">
        <v>45685</v>
      </c>
      <c r="C31" s="8">
        <v>222.5</v>
      </c>
      <c r="D31" s="9"/>
      <c r="E31" s="10">
        <v>15.2</v>
      </c>
      <c r="F31" s="33">
        <f t="shared" si="0"/>
        <v>3382</v>
      </c>
      <c r="G31" s="19"/>
      <c r="H31" s="16"/>
      <c r="I31" s="17"/>
      <c r="J31" s="18"/>
      <c r="M31" s="17"/>
      <c r="N31" s="40"/>
    </row>
    <row r="32" spans="2:22" x14ac:dyDescent="0.25">
      <c r="B32" s="7">
        <v>45686</v>
      </c>
      <c r="C32" s="8">
        <v>238</v>
      </c>
      <c r="D32" s="9"/>
      <c r="E32" s="10">
        <v>15.2</v>
      </c>
      <c r="F32" s="33">
        <f t="shared" si="0"/>
        <v>3617.6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237</v>
      </c>
      <c r="D33" s="9"/>
      <c r="E33" s="10">
        <v>15.2</v>
      </c>
      <c r="F33" s="33">
        <f t="shared" si="0"/>
        <v>3602.3999999999996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239</v>
      </c>
      <c r="D34" s="48"/>
      <c r="E34" s="10">
        <v>15.2</v>
      </c>
      <c r="F34" s="49">
        <f t="shared" si="0"/>
        <v>3632.7999999999997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7928.5</v>
      </c>
      <c r="D35" s="43">
        <f>SUM(D4:D34)</f>
        <v>0</v>
      </c>
      <c r="E35" s="44"/>
      <c r="F35" s="45" t="s">
        <v>4</v>
      </c>
      <c r="G35" s="50"/>
      <c r="H35" s="123" t="s">
        <v>11</v>
      </c>
      <c r="I35" s="123"/>
      <c r="J35" s="25">
        <f>SUM(J4:J34)</f>
        <v>120511.99944300001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24" t="s">
        <v>13</v>
      </c>
      <c r="I36" s="124"/>
      <c r="J36" s="18">
        <f>F36+F37</f>
        <v>120513.2</v>
      </c>
      <c r="L36" s="31">
        <f>J36-J4-J5-J6</f>
        <v>119188.759932</v>
      </c>
      <c r="M36" s="31">
        <v>120757.03</v>
      </c>
      <c r="N36" s="31">
        <f>L36-M36</f>
        <v>-1568.270067999998</v>
      </c>
    </row>
    <row r="37" spans="2:14" x14ac:dyDescent="0.25">
      <c r="B37" s="26" t="s">
        <v>14</v>
      </c>
      <c r="C37" s="30">
        <f>C35</f>
        <v>7928.5</v>
      </c>
      <c r="D37" s="9">
        <f>D35/1.03</f>
        <v>0</v>
      </c>
      <c r="E37" s="10"/>
      <c r="F37" s="33">
        <f>SUM(F4:F36)</f>
        <v>120513.2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25" t="s">
        <v>16</v>
      </c>
      <c r="C39" s="126"/>
      <c r="D39" s="27"/>
      <c r="E39" s="37"/>
      <c r="F39" s="38"/>
      <c r="G39" s="51"/>
      <c r="H39" s="127" t="s">
        <v>17</v>
      </c>
      <c r="I39" s="127"/>
      <c r="J39" s="29">
        <f>J36+J37+J38-J35</f>
        <v>1.2005569999892032</v>
      </c>
      <c r="M39" s="17"/>
      <c r="N39" s="40">
        <f>J39+N34</f>
        <v>1.2005569999892032</v>
      </c>
    </row>
    <row r="40" spans="2:14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  <c r="M40" s="17" t="s">
        <v>25</v>
      </c>
      <c r="N40" s="40">
        <v>-48663.96</v>
      </c>
    </row>
    <row r="41" spans="2:14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  <c r="M41" s="17" t="s">
        <v>32</v>
      </c>
      <c r="N41" s="40">
        <f>N40+N39</f>
        <v>-48662.75944300001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landscape" verticalDpi="0" r:id="rId1"/>
  <colBreaks count="1" manualBreakCount="1"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5">
        <v>45610</v>
      </c>
      <c r="Q3" s="76" t="s">
        <v>38</v>
      </c>
      <c r="R3" s="77">
        <f>P3+Q3</f>
        <v>45700</v>
      </c>
      <c r="S3" s="76" t="s">
        <v>35</v>
      </c>
      <c r="T3" s="78">
        <v>570</v>
      </c>
      <c r="U3" s="76" t="s">
        <v>39</v>
      </c>
      <c r="V3" s="76" t="s">
        <v>34</v>
      </c>
      <c r="W3" s="79">
        <v>80</v>
      </c>
      <c r="X3" s="76" t="s">
        <v>37</v>
      </c>
      <c r="Y3" s="80">
        <v>650</v>
      </c>
      <c r="Z3" s="81">
        <v>52000</v>
      </c>
      <c r="AA3" s="82"/>
      <c r="AB3" s="81">
        <v>52000</v>
      </c>
    </row>
    <row r="4" spans="2:29" x14ac:dyDescent="0.25">
      <c r="B4" s="7">
        <v>45689</v>
      </c>
      <c r="C4" s="8">
        <v>234</v>
      </c>
      <c r="D4" s="9"/>
      <c r="E4" s="10">
        <v>15.2</v>
      </c>
      <c r="F4" s="33">
        <f>E4*C4</f>
        <v>3556.7999999999997</v>
      </c>
      <c r="G4" s="11"/>
      <c r="H4" s="12" t="s">
        <v>6</v>
      </c>
      <c r="I4" s="13">
        <v>0.01</v>
      </c>
      <c r="J4" s="14">
        <f>(F36+F37)*I4</f>
        <v>1048.116</v>
      </c>
      <c r="P4" s="60"/>
      <c r="Q4" s="60"/>
      <c r="R4" s="60"/>
      <c r="S4" s="60"/>
      <c r="T4" s="60"/>
      <c r="U4" s="60"/>
      <c r="V4" s="60" t="s">
        <v>40</v>
      </c>
      <c r="W4" s="60"/>
      <c r="X4" s="60"/>
      <c r="Y4" s="60"/>
      <c r="Z4" s="60"/>
      <c r="AA4" s="60"/>
      <c r="AB4" s="74">
        <v>-52000</v>
      </c>
    </row>
    <row r="5" spans="2:29" x14ac:dyDescent="0.25">
      <c r="B5" s="7">
        <v>45690</v>
      </c>
      <c r="C5" s="8">
        <v>220</v>
      </c>
      <c r="D5" s="9"/>
      <c r="E5" s="10">
        <v>15.2</v>
      </c>
      <c r="F5" s="33">
        <f t="shared" ref="F5:F34" si="0">E5*C5</f>
        <v>3344</v>
      </c>
      <c r="G5" s="11"/>
      <c r="H5" s="12" t="s">
        <v>7</v>
      </c>
      <c r="I5" s="13">
        <v>1E-3</v>
      </c>
      <c r="J5" s="14">
        <f>(F36+F37-J4-J6)*I5</f>
        <v>103.76348400000001</v>
      </c>
      <c r="P5" s="92">
        <v>45685</v>
      </c>
      <c r="Q5" s="93" t="s">
        <v>46</v>
      </c>
      <c r="R5" s="92">
        <v>45716</v>
      </c>
      <c r="S5" s="93" t="s">
        <v>47</v>
      </c>
      <c r="T5" s="94">
        <v>54</v>
      </c>
      <c r="U5" s="93" t="s">
        <v>36</v>
      </c>
      <c r="V5" s="93" t="s">
        <v>48</v>
      </c>
      <c r="W5" s="95">
        <v>30</v>
      </c>
      <c r="X5" s="93" t="s">
        <v>37</v>
      </c>
      <c r="Y5" s="96">
        <v>670</v>
      </c>
      <c r="Z5" s="97">
        <v>20100</v>
      </c>
      <c r="AA5" s="98"/>
      <c r="AB5" s="97">
        <v>20100</v>
      </c>
      <c r="AC5" t="s">
        <v>49</v>
      </c>
    </row>
    <row r="6" spans="2:29" x14ac:dyDescent="0.25">
      <c r="B6" s="7">
        <v>45691</v>
      </c>
      <c r="C6" s="8">
        <v>247</v>
      </c>
      <c r="D6" s="9"/>
      <c r="E6" s="10">
        <v>15.2</v>
      </c>
      <c r="F6" s="33">
        <f t="shared" si="0"/>
        <v>3754.3999999999996</v>
      </c>
      <c r="G6" s="11"/>
      <c r="H6" s="12" t="s">
        <v>8</v>
      </c>
      <c r="I6" s="13"/>
      <c r="J6" s="14"/>
      <c r="P6" s="60"/>
      <c r="Q6" s="60"/>
      <c r="R6" s="60"/>
      <c r="S6" s="60"/>
      <c r="T6" s="60"/>
      <c r="U6" s="60"/>
      <c r="V6" s="60" t="s">
        <v>52</v>
      </c>
      <c r="W6" s="60"/>
      <c r="X6" s="60"/>
      <c r="Y6" s="60"/>
      <c r="Z6" s="60"/>
      <c r="AA6" s="60"/>
      <c r="AB6" s="91">
        <v>-20100</v>
      </c>
    </row>
    <row r="7" spans="2:29" x14ac:dyDescent="0.25">
      <c r="B7" s="7">
        <v>45692</v>
      </c>
      <c r="C7" s="8">
        <v>235</v>
      </c>
      <c r="D7" s="9"/>
      <c r="E7" s="10">
        <v>15.2</v>
      </c>
      <c r="F7" s="33">
        <f t="shared" si="0"/>
        <v>3572</v>
      </c>
      <c r="G7" s="11"/>
      <c r="H7" s="12" t="s">
        <v>9</v>
      </c>
      <c r="I7" s="13"/>
      <c r="J7" s="14">
        <f>'OCAK 2025'!J39*-1</f>
        <v>-1.2005569999892032</v>
      </c>
    </row>
    <row r="8" spans="2:29" x14ac:dyDescent="0.25">
      <c r="B8" s="7">
        <v>45693</v>
      </c>
      <c r="C8" s="8">
        <v>237.5</v>
      </c>
      <c r="D8" s="9"/>
      <c r="E8" s="10">
        <v>15.2</v>
      </c>
      <c r="F8" s="33">
        <f t="shared" si="0"/>
        <v>3610</v>
      </c>
      <c r="G8" s="15">
        <v>45685</v>
      </c>
      <c r="H8" s="16" t="s">
        <v>51</v>
      </c>
      <c r="I8" s="17"/>
      <c r="J8" s="18">
        <v>20100</v>
      </c>
    </row>
    <row r="9" spans="2:29" x14ac:dyDescent="0.25">
      <c r="B9" s="7">
        <v>45694</v>
      </c>
      <c r="C9" s="8">
        <v>252</v>
      </c>
      <c r="D9" s="9"/>
      <c r="E9" s="10">
        <v>15.2</v>
      </c>
      <c r="F9" s="33">
        <f t="shared" si="0"/>
        <v>3830.3999999999996</v>
      </c>
      <c r="G9" s="15">
        <v>45741</v>
      </c>
      <c r="H9" s="16" t="s">
        <v>43</v>
      </c>
      <c r="I9" s="17"/>
      <c r="J9" s="18">
        <v>83558.67</v>
      </c>
    </row>
    <row r="10" spans="2:29" x14ac:dyDescent="0.25">
      <c r="B10" s="7">
        <v>45695</v>
      </c>
      <c r="C10" s="8">
        <v>249.5</v>
      </c>
      <c r="D10" s="9"/>
      <c r="E10" s="10">
        <v>15.2</v>
      </c>
      <c r="F10" s="33">
        <f t="shared" si="0"/>
        <v>3792.3999999999996</v>
      </c>
      <c r="G10" s="15"/>
      <c r="H10" s="16"/>
      <c r="I10" s="17"/>
      <c r="J10" s="18"/>
    </row>
    <row r="11" spans="2:29" x14ac:dyDescent="0.25">
      <c r="B11" s="7">
        <v>45696</v>
      </c>
      <c r="C11" s="8">
        <v>255</v>
      </c>
      <c r="D11" s="9"/>
      <c r="E11" s="10">
        <v>15.2</v>
      </c>
      <c r="F11" s="33">
        <f t="shared" si="0"/>
        <v>3876</v>
      </c>
      <c r="G11" s="19"/>
      <c r="H11" s="16"/>
      <c r="I11" s="17"/>
      <c r="J11" s="18"/>
    </row>
    <row r="12" spans="2:29" x14ac:dyDescent="0.25">
      <c r="B12" s="7">
        <v>45697</v>
      </c>
      <c r="C12" s="8">
        <v>254</v>
      </c>
      <c r="D12" s="9"/>
      <c r="E12" s="10">
        <v>15.2</v>
      </c>
      <c r="F12" s="33">
        <f t="shared" si="0"/>
        <v>3860.7999999999997</v>
      </c>
      <c r="G12" s="19"/>
      <c r="H12" s="16"/>
      <c r="I12" s="17"/>
      <c r="J12" s="18"/>
    </row>
    <row r="13" spans="2:29" x14ac:dyDescent="0.25">
      <c r="B13" s="7">
        <v>45698</v>
      </c>
      <c r="C13" s="8">
        <v>245.5</v>
      </c>
      <c r="D13" s="9"/>
      <c r="E13" s="10">
        <v>15.2</v>
      </c>
      <c r="F13" s="33">
        <f t="shared" si="0"/>
        <v>3731.6</v>
      </c>
      <c r="G13" s="19"/>
      <c r="H13" s="16"/>
      <c r="I13" s="17"/>
      <c r="J13" s="18"/>
    </row>
    <row r="14" spans="2:29" x14ac:dyDescent="0.25">
      <c r="B14" s="7">
        <v>45699</v>
      </c>
      <c r="C14" s="8">
        <v>254</v>
      </c>
      <c r="D14" s="9"/>
      <c r="E14" s="10">
        <v>15.2</v>
      </c>
      <c r="F14" s="33">
        <f t="shared" si="0"/>
        <v>3860.7999999999997</v>
      </c>
      <c r="G14" s="19"/>
      <c r="H14" s="16"/>
      <c r="I14" s="17"/>
      <c r="J14" s="18"/>
    </row>
    <row r="15" spans="2:29" x14ac:dyDescent="0.25">
      <c r="B15" s="7">
        <v>45700</v>
      </c>
      <c r="C15" s="8">
        <v>250.5</v>
      </c>
      <c r="D15" s="9"/>
      <c r="E15" s="10">
        <v>15.2</v>
      </c>
      <c r="F15" s="33">
        <f t="shared" si="0"/>
        <v>3807.6</v>
      </c>
      <c r="G15" s="19"/>
      <c r="H15" s="16"/>
      <c r="I15" s="17"/>
      <c r="J15" s="18"/>
    </row>
    <row r="16" spans="2:29" x14ac:dyDescent="0.25">
      <c r="B16" s="7">
        <v>45701</v>
      </c>
      <c r="C16" s="8">
        <v>268</v>
      </c>
      <c r="D16" s="9"/>
      <c r="E16" s="10">
        <v>15.2</v>
      </c>
      <c r="F16" s="33">
        <f t="shared" si="0"/>
        <v>4073.6</v>
      </c>
      <c r="G16" s="19"/>
      <c r="H16" s="16"/>
      <c r="I16" s="17"/>
      <c r="J16" s="18"/>
    </row>
    <row r="17" spans="2:14" x14ac:dyDescent="0.25">
      <c r="B17" s="7">
        <v>45702</v>
      </c>
      <c r="C17" s="8">
        <v>257</v>
      </c>
      <c r="D17" s="9"/>
      <c r="E17" s="10">
        <v>15.2</v>
      </c>
      <c r="F17" s="33">
        <f t="shared" si="0"/>
        <v>3906.3999999999996</v>
      </c>
      <c r="G17" s="19"/>
      <c r="H17" s="16"/>
      <c r="I17" s="17"/>
      <c r="J17" s="18"/>
    </row>
    <row r="18" spans="2:14" x14ac:dyDescent="0.25">
      <c r="B18" s="7">
        <v>45703</v>
      </c>
      <c r="C18" s="8">
        <v>261.5</v>
      </c>
      <c r="D18" s="9"/>
      <c r="E18" s="10">
        <v>15.2</v>
      </c>
      <c r="F18" s="33">
        <f t="shared" si="0"/>
        <v>3974.7999999999997</v>
      </c>
      <c r="G18" s="19"/>
      <c r="H18" s="16"/>
      <c r="I18" s="17"/>
      <c r="J18" s="18"/>
    </row>
    <row r="19" spans="2:14" x14ac:dyDescent="0.25">
      <c r="B19" s="7">
        <v>45704</v>
      </c>
      <c r="C19" s="8">
        <v>257.5</v>
      </c>
      <c r="D19" s="9"/>
      <c r="E19" s="10">
        <v>15.2</v>
      </c>
      <c r="F19" s="33">
        <f t="shared" si="0"/>
        <v>3914</v>
      </c>
      <c r="G19" s="19"/>
      <c r="H19" s="16"/>
      <c r="I19" s="17"/>
      <c r="J19" s="18"/>
    </row>
    <row r="20" spans="2:14" x14ac:dyDescent="0.25">
      <c r="B20" s="7">
        <v>45705</v>
      </c>
      <c r="C20" s="8">
        <v>243</v>
      </c>
      <c r="D20" s="9"/>
      <c r="E20" s="10">
        <v>15.2</v>
      </c>
      <c r="F20" s="33">
        <f t="shared" si="0"/>
        <v>3693.6</v>
      </c>
      <c r="G20" s="19"/>
      <c r="H20" s="16"/>
      <c r="I20" s="17"/>
      <c r="J20" s="18"/>
    </row>
    <row r="21" spans="2:14" x14ac:dyDescent="0.25">
      <c r="B21" s="7">
        <v>45706</v>
      </c>
      <c r="C21" s="8">
        <v>225.5</v>
      </c>
      <c r="D21" s="9"/>
      <c r="E21" s="10">
        <v>15.2</v>
      </c>
      <c r="F21" s="33">
        <f t="shared" si="0"/>
        <v>3427.6</v>
      </c>
      <c r="G21" s="19"/>
      <c r="H21" s="16"/>
      <c r="I21" s="17"/>
      <c r="J21" s="18"/>
    </row>
    <row r="22" spans="2:14" x14ac:dyDescent="0.25">
      <c r="B22" s="7">
        <v>45707</v>
      </c>
      <c r="C22" s="8">
        <v>244</v>
      </c>
      <c r="D22" s="9"/>
      <c r="E22" s="10">
        <v>15.2</v>
      </c>
      <c r="F22" s="33">
        <f t="shared" si="0"/>
        <v>3708.7999999999997</v>
      </c>
      <c r="G22" s="19"/>
      <c r="H22" s="16"/>
      <c r="I22" s="17"/>
      <c r="J22" s="18"/>
    </row>
    <row r="23" spans="2:14" x14ac:dyDescent="0.25">
      <c r="B23" s="7">
        <v>45708</v>
      </c>
      <c r="C23" s="8">
        <v>249.5</v>
      </c>
      <c r="D23" s="9"/>
      <c r="E23" s="10">
        <v>15.2</v>
      </c>
      <c r="F23" s="33">
        <f t="shared" si="0"/>
        <v>3792.3999999999996</v>
      </c>
      <c r="G23" s="19"/>
      <c r="H23" s="16"/>
      <c r="I23" s="17"/>
      <c r="J23" s="18"/>
    </row>
    <row r="24" spans="2:14" x14ac:dyDescent="0.25">
      <c r="B24" s="7">
        <v>45709</v>
      </c>
      <c r="C24" s="8">
        <v>248</v>
      </c>
      <c r="D24" s="9"/>
      <c r="E24" s="10">
        <v>15.2</v>
      </c>
      <c r="F24" s="33">
        <f t="shared" si="0"/>
        <v>3769.6</v>
      </c>
      <c r="G24" s="19"/>
      <c r="H24" s="16"/>
      <c r="I24" s="17"/>
      <c r="J24" s="18"/>
    </row>
    <row r="25" spans="2:14" x14ac:dyDescent="0.25">
      <c r="B25" s="7">
        <v>45710</v>
      </c>
      <c r="C25" s="8">
        <v>249.5</v>
      </c>
      <c r="D25" s="9"/>
      <c r="E25" s="10">
        <v>15.2</v>
      </c>
      <c r="F25" s="33">
        <f t="shared" si="0"/>
        <v>3792.3999999999996</v>
      </c>
      <c r="G25" s="19"/>
      <c r="H25" s="16"/>
      <c r="I25" s="17"/>
      <c r="J25" s="18"/>
    </row>
    <row r="26" spans="2:14" x14ac:dyDescent="0.25">
      <c r="B26" s="7">
        <v>45711</v>
      </c>
      <c r="C26" s="8">
        <v>251</v>
      </c>
      <c r="D26" s="9"/>
      <c r="E26" s="10">
        <v>15.2</v>
      </c>
      <c r="F26" s="33">
        <f t="shared" si="0"/>
        <v>3815.2</v>
      </c>
      <c r="G26" s="19"/>
      <c r="H26" s="16"/>
      <c r="I26" s="17"/>
      <c r="J26" s="18"/>
    </row>
    <row r="27" spans="2:14" x14ac:dyDescent="0.25">
      <c r="B27" s="7">
        <v>45712</v>
      </c>
      <c r="C27" s="8">
        <v>236.5</v>
      </c>
      <c r="D27" s="9"/>
      <c r="E27" s="10">
        <v>15.2</v>
      </c>
      <c r="F27" s="33">
        <f t="shared" si="0"/>
        <v>3594.7999999999997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240.5</v>
      </c>
      <c r="D28" s="9"/>
      <c r="E28" s="10">
        <v>15.2</v>
      </c>
      <c r="F28" s="33">
        <f t="shared" si="0"/>
        <v>3655.6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234.5</v>
      </c>
      <c r="D29" s="9"/>
      <c r="E29" s="10">
        <v>15.2</v>
      </c>
      <c r="F29" s="33">
        <f t="shared" si="0"/>
        <v>3564.3999999999996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247</v>
      </c>
      <c r="D30" s="9"/>
      <c r="E30" s="10">
        <v>15.2</v>
      </c>
      <c r="F30" s="33">
        <f t="shared" si="0"/>
        <v>3754.3999999999996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248.5</v>
      </c>
      <c r="D31" s="9"/>
      <c r="E31" s="10">
        <v>15.2</v>
      </c>
      <c r="F31" s="33">
        <f t="shared" si="0"/>
        <v>3777.2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6895.5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104809.34892700001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104811.59999999999</v>
      </c>
      <c r="L36" s="31">
        <f>J36-J4-J5-J6</f>
        <v>103659.720516</v>
      </c>
      <c r="M36" s="31"/>
      <c r="N36" s="31">
        <f>L36-M36</f>
        <v>103659.720516</v>
      </c>
    </row>
    <row r="37" spans="2:14" x14ac:dyDescent="0.25">
      <c r="B37" s="26" t="s">
        <v>14</v>
      </c>
      <c r="C37" s="30">
        <f>C35</f>
        <v>6895.5</v>
      </c>
      <c r="D37" s="9">
        <f>D35/1.03</f>
        <v>0</v>
      </c>
      <c r="E37" s="10"/>
      <c r="F37" s="33">
        <f>SUM(F4:F36)</f>
        <v>104811.59999999999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2.2510729999776231</v>
      </c>
      <c r="M39" s="17"/>
      <c r="N39" s="40">
        <f>J39+N34</f>
        <v>2.2510729999776231</v>
      </c>
    </row>
    <row r="40" spans="2:14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  <c r="M40" s="17" t="s">
        <v>25</v>
      </c>
      <c r="N40" s="40">
        <v>-83567.520000000004</v>
      </c>
    </row>
    <row r="41" spans="2:14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  <c r="M41" s="17" t="s">
        <v>32</v>
      </c>
      <c r="N41" s="40">
        <f>N40+N39</f>
        <v>-83565.268927000026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45750</v>
      </c>
      <c r="Q3" s="55" t="s">
        <v>55</v>
      </c>
      <c r="R3" s="52">
        <v>45747</v>
      </c>
      <c r="S3" s="55" t="s">
        <v>35</v>
      </c>
      <c r="T3" s="56">
        <v>97</v>
      </c>
      <c r="U3" s="55" t="s">
        <v>36</v>
      </c>
      <c r="V3" s="55" t="s">
        <v>56</v>
      </c>
      <c r="W3" s="57">
        <v>1</v>
      </c>
      <c r="X3" s="55" t="s">
        <v>37</v>
      </c>
      <c r="Y3" s="58">
        <v>1041.6666700000001</v>
      </c>
      <c r="Z3" s="59">
        <v>1041.67</v>
      </c>
      <c r="AA3" s="59">
        <v>208.33</v>
      </c>
      <c r="AB3" s="59">
        <v>1250</v>
      </c>
      <c r="AC3" s="99" t="s">
        <v>57</v>
      </c>
    </row>
    <row r="4" spans="2:29" x14ac:dyDescent="0.25">
      <c r="B4" s="7">
        <v>45717</v>
      </c>
      <c r="C4" s="8">
        <v>239.5</v>
      </c>
      <c r="D4" s="9"/>
      <c r="E4" s="10">
        <v>15.2</v>
      </c>
      <c r="F4" s="33">
        <f>E4*C4</f>
        <v>3640.3999999999996</v>
      </c>
      <c r="G4" s="11"/>
      <c r="H4" s="12" t="s">
        <v>6</v>
      </c>
      <c r="I4" s="13">
        <v>0.01</v>
      </c>
      <c r="J4" s="14">
        <f>(F36+F37)*I4</f>
        <v>1119.4800000000002</v>
      </c>
      <c r="P4" s="52">
        <v>45750</v>
      </c>
      <c r="Q4" s="55" t="s">
        <v>55</v>
      </c>
      <c r="R4" s="52">
        <v>45747</v>
      </c>
      <c r="S4" s="55" t="s">
        <v>35</v>
      </c>
      <c r="T4" s="56">
        <v>97</v>
      </c>
      <c r="U4" s="55" t="s">
        <v>36</v>
      </c>
      <c r="V4" s="55" t="s">
        <v>58</v>
      </c>
      <c r="W4" s="57">
        <v>1</v>
      </c>
      <c r="X4" s="55" t="s">
        <v>37</v>
      </c>
      <c r="Y4" s="58">
        <v>1333.3333299999999</v>
      </c>
      <c r="Z4" s="59">
        <v>1333.33</v>
      </c>
      <c r="AA4" s="59">
        <v>266.67</v>
      </c>
      <c r="AB4" s="59">
        <v>1600</v>
      </c>
      <c r="AC4" s="99" t="s">
        <v>57</v>
      </c>
    </row>
    <row r="5" spans="2:29" x14ac:dyDescent="0.25">
      <c r="B5" s="7">
        <v>45718</v>
      </c>
      <c r="C5" s="8">
        <v>248</v>
      </c>
      <c r="D5" s="9"/>
      <c r="E5" s="10">
        <v>15.2</v>
      </c>
      <c r="F5" s="33">
        <f t="shared" ref="F5:F34" si="0">E5*C5</f>
        <v>3769.6</v>
      </c>
      <c r="G5" s="11"/>
      <c r="H5" s="12" t="s">
        <v>7</v>
      </c>
      <c r="I5" s="13">
        <v>1E-3</v>
      </c>
      <c r="J5" s="14">
        <f>(F36+F37-J4-J6)*I5</f>
        <v>108.56010000000002</v>
      </c>
      <c r="P5" s="60"/>
      <c r="Q5" s="60"/>
      <c r="R5" s="60"/>
      <c r="S5" s="60"/>
      <c r="T5" s="60"/>
      <c r="U5" s="60"/>
      <c r="V5" s="60" t="s">
        <v>61</v>
      </c>
      <c r="W5" s="60"/>
      <c r="X5" s="60"/>
      <c r="Y5" s="60"/>
      <c r="Z5" s="60"/>
      <c r="AA5" s="60"/>
      <c r="AB5" s="91">
        <v>-2850</v>
      </c>
    </row>
    <row r="6" spans="2:29" x14ac:dyDescent="0.25">
      <c r="B6" s="7">
        <v>45719</v>
      </c>
      <c r="C6" s="8">
        <v>244</v>
      </c>
      <c r="D6" s="9"/>
      <c r="E6" s="10">
        <v>15.2</v>
      </c>
      <c r="F6" s="33">
        <f t="shared" si="0"/>
        <v>3708.7999999999997</v>
      </c>
      <c r="G6" s="11"/>
      <c r="H6" s="12" t="s">
        <v>8</v>
      </c>
      <c r="I6" s="13"/>
      <c r="J6" s="14">
        <v>2268.42</v>
      </c>
    </row>
    <row r="7" spans="2:29" x14ac:dyDescent="0.25">
      <c r="B7" s="7">
        <v>45720</v>
      </c>
      <c r="C7" s="8">
        <v>237</v>
      </c>
      <c r="D7" s="9"/>
      <c r="E7" s="10">
        <v>15.2</v>
      </c>
      <c r="F7" s="33">
        <f t="shared" si="0"/>
        <v>3602.3999999999996</v>
      </c>
      <c r="G7" s="11"/>
      <c r="H7" s="12" t="s">
        <v>9</v>
      </c>
      <c r="I7" s="13"/>
      <c r="J7" s="14">
        <f>'ŞUBAT 2025'!J39*-1</f>
        <v>-2.2510729999776231</v>
      </c>
    </row>
    <row r="8" spans="2:29" x14ac:dyDescent="0.25">
      <c r="B8" s="7">
        <v>45721</v>
      </c>
      <c r="C8" s="8">
        <v>243.5</v>
      </c>
      <c r="D8" s="9"/>
      <c r="E8" s="10">
        <v>15.2</v>
      </c>
      <c r="F8" s="33">
        <f t="shared" si="0"/>
        <v>3701.2</v>
      </c>
      <c r="G8" s="100">
        <v>45750</v>
      </c>
      <c r="H8" s="16" t="s">
        <v>59</v>
      </c>
      <c r="I8" s="17"/>
      <c r="J8" s="18">
        <v>1250</v>
      </c>
    </row>
    <row r="9" spans="2:29" x14ac:dyDescent="0.25">
      <c r="B9" s="7">
        <v>45722</v>
      </c>
      <c r="C9" s="8">
        <v>250</v>
      </c>
      <c r="D9" s="9"/>
      <c r="E9" s="10">
        <v>15.2</v>
      </c>
      <c r="F9" s="33">
        <f t="shared" si="0"/>
        <v>3800</v>
      </c>
      <c r="G9" s="100">
        <v>45750</v>
      </c>
      <c r="H9" s="16" t="s">
        <v>60</v>
      </c>
      <c r="I9" s="17"/>
      <c r="J9" s="18">
        <v>1600</v>
      </c>
    </row>
    <row r="10" spans="2:29" x14ac:dyDescent="0.25">
      <c r="B10" s="7">
        <v>45723</v>
      </c>
      <c r="C10" s="8">
        <v>231.5</v>
      </c>
      <c r="D10" s="9"/>
      <c r="E10" s="10">
        <v>15.2</v>
      </c>
      <c r="F10" s="33">
        <f t="shared" si="0"/>
        <v>3518.7999999999997</v>
      </c>
      <c r="G10" s="15"/>
      <c r="H10" s="16"/>
      <c r="I10" s="17"/>
      <c r="J10" s="18"/>
    </row>
    <row r="11" spans="2:29" x14ac:dyDescent="0.25">
      <c r="B11" s="7">
        <v>45724</v>
      </c>
      <c r="C11" s="8">
        <v>247</v>
      </c>
      <c r="D11" s="9"/>
      <c r="E11" s="10">
        <v>15.2</v>
      </c>
      <c r="F11" s="33">
        <f t="shared" si="0"/>
        <v>3754.3999999999996</v>
      </c>
      <c r="G11" s="15">
        <v>45769</v>
      </c>
      <c r="H11" s="16" t="s">
        <v>43</v>
      </c>
      <c r="I11" s="17"/>
      <c r="J11" s="18">
        <v>107869.94</v>
      </c>
    </row>
    <row r="12" spans="2:29" x14ac:dyDescent="0.25">
      <c r="B12" s="7">
        <v>45725</v>
      </c>
      <c r="C12" s="8">
        <v>240</v>
      </c>
      <c r="D12" s="9"/>
      <c r="E12" s="10">
        <v>15.2</v>
      </c>
      <c r="F12" s="33">
        <f t="shared" si="0"/>
        <v>3648</v>
      </c>
      <c r="G12" s="19"/>
      <c r="H12" s="16"/>
      <c r="I12" s="17"/>
      <c r="J12" s="18"/>
    </row>
    <row r="13" spans="2:29" x14ac:dyDescent="0.25">
      <c r="B13" s="7">
        <v>45726</v>
      </c>
      <c r="C13" s="8">
        <v>235</v>
      </c>
      <c r="D13" s="9"/>
      <c r="E13" s="10">
        <v>15.2</v>
      </c>
      <c r="F13" s="33">
        <f t="shared" si="0"/>
        <v>3572</v>
      </c>
      <c r="G13" s="19"/>
      <c r="H13" s="16"/>
      <c r="I13" s="17"/>
      <c r="J13" s="18"/>
    </row>
    <row r="14" spans="2:29" x14ac:dyDescent="0.25">
      <c r="B14" s="7">
        <v>45727</v>
      </c>
      <c r="C14" s="8">
        <v>235</v>
      </c>
      <c r="D14" s="9"/>
      <c r="E14" s="10">
        <v>15.2</v>
      </c>
      <c r="F14" s="33">
        <f t="shared" si="0"/>
        <v>3572</v>
      </c>
      <c r="G14" s="19"/>
      <c r="H14" s="16"/>
      <c r="I14" s="17"/>
      <c r="J14" s="18"/>
    </row>
    <row r="15" spans="2:29" x14ac:dyDescent="0.25">
      <c r="B15" s="7">
        <v>45728</v>
      </c>
      <c r="C15" s="8">
        <v>241</v>
      </c>
      <c r="D15" s="9"/>
      <c r="E15" s="10">
        <v>15.2</v>
      </c>
      <c r="F15" s="33">
        <f t="shared" si="0"/>
        <v>3663.2</v>
      </c>
      <c r="G15" s="19"/>
      <c r="H15" s="16"/>
      <c r="I15" s="17"/>
      <c r="J15" s="18"/>
    </row>
    <row r="16" spans="2:29" x14ac:dyDescent="0.25">
      <c r="B16" s="7">
        <v>45729</v>
      </c>
      <c r="C16" s="8">
        <v>238</v>
      </c>
      <c r="D16" s="9"/>
      <c r="E16" s="10">
        <v>15.2</v>
      </c>
      <c r="F16" s="33">
        <f t="shared" si="0"/>
        <v>3617.6</v>
      </c>
      <c r="G16" s="19"/>
      <c r="H16" s="16"/>
      <c r="I16" s="17"/>
      <c r="J16" s="18"/>
    </row>
    <row r="17" spans="2:14" x14ac:dyDescent="0.25">
      <c r="B17" s="7">
        <v>45730</v>
      </c>
      <c r="C17" s="8">
        <v>239</v>
      </c>
      <c r="D17" s="9"/>
      <c r="E17" s="10">
        <v>15.2</v>
      </c>
      <c r="F17" s="33">
        <f t="shared" si="0"/>
        <v>3632.7999999999997</v>
      </c>
      <c r="G17" s="19"/>
      <c r="H17" s="16"/>
      <c r="I17" s="17"/>
      <c r="J17" s="18"/>
    </row>
    <row r="18" spans="2:14" x14ac:dyDescent="0.25">
      <c r="B18" s="7">
        <v>45731</v>
      </c>
      <c r="C18" s="8">
        <v>231.5</v>
      </c>
      <c r="D18" s="9"/>
      <c r="E18" s="10">
        <v>15.2</v>
      </c>
      <c r="F18" s="33">
        <f t="shared" si="0"/>
        <v>3518.7999999999997</v>
      </c>
      <c r="G18" s="19"/>
      <c r="H18" s="16"/>
      <c r="I18" s="17"/>
      <c r="J18" s="18"/>
    </row>
    <row r="19" spans="2:14" x14ac:dyDescent="0.25">
      <c r="B19" s="7">
        <v>45732</v>
      </c>
      <c r="C19" s="8">
        <v>214</v>
      </c>
      <c r="D19" s="9"/>
      <c r="E19" s="10">
        <v>15.2</v>
      </c>
      <c r="F19" s="33">
        <f t="shared" si="0"/>
        <v>3252.7999999999997</v>
      </c>
      <c r="G19" s="19"/>
      <c r="H19" s="16"/>
      <c r="I19" s="17"/>
      <c r="J19" s="18"/>
    </row>
    <row r="20" spans="2:14" x14ac:dyDescent="0.25">
      <c r="B20" s="7">
        <v>45733</v>
      </c>
      <c r="C20" s="8">
        <v>228.5</v>
      </c>
      <c r="D20" s="9"/>
      <c r="E20" s="10">
        <v>15.2</v>
      </c>
      <c r="F20" s="33">
        <f t="shared" si="0"/>
        <v>3473.2</v>
      </c>
      <c r="G20" s="19"/>
      <c r="H20" s="16"/>
      <c r="I20" s="17"/>
      <c r="J20" s="18"/>
    </row>
    <row r="21" spans="2:14" x14ac:dyDescent="0.25">
      <c r="B21" s="7">
        <v>45734</v>
      </c>
      <c r="C21" s="8">
        <v>223.5</v>
      </c>
      <c r="D21" s="9"/>
      <c r="E21" s="10">
        <v>15.2</v>
      </c>
      <c r="F21" s="33">
        <f t="shared" si="0"/>
        <v>3397.2</v>
      </c>
      <c r="G21" s="19"/>
      <c r="H21" s="16"/>
      <c r="I21" s="17"/>
      <c r="J21" s="18"/>
    </row>
    <row r="22" spans="2:14" x14ac:dyDescent="0.25">
      <c r="B22" s="7">
        <v>45735</v>
      </c>
      <c r="C22" s="8">
        <v>230.5</v>
      </c>
      <c r="D22" s="9"/>
      <c r="E22" s="10">
        <v>15.2</v>
      </c>
      <c r="F22" s="33">
        <f t="shared" si="0"/>
        <v>3503.6</v>
      </c>
      <c r="G22" s="19"/>
      <c r="H22" s="16"/>
      <c r="I22" s="17"/>
      <c r="J22" s="18"/>
    </row>
    <row r="23" spans="2:14" x14ac:dyDescent="0.25">
      <c r="B23" s="7">
        <v>45736</v>
      </c>
      <c r="C23" s="8">
        <v>225.5</v>
      </c>
      <c r="D23" s="9"/>
      <c r="E23" s="10">
        <v>15.2</v>
      </c>
      <c r="F23" s="33">
        <f t="shared" si="0"/>
        <v>3427.6</v>
      </c>
      <c r="G23" s="19"/>
      <c r="H23" s="16"/>
      <c r="I23" s="17"/>
      <c r="J23" s="18"/>
    </row>
    <row r="24" spans="2:14" x14ac:dyDescent="0.25">
      <c r="B24" s="7">
        <v>45737</v>
      </c>
      <c r="C24" s="8">
        <v>225.5</v>
      </c>
      <c r="D24" s="9"/>
      <c r="E24" s="10">
        <v>15.2</v>
      </c>
      <c r="F24" s="33">
        <f t="shared" si="0"/>
        <v>3427.6</v>
      </c>
      <c r="G24" s="19"/>
      <c r="H24" s="16"/>
      <c r="I24" s="17"/>
      <c r="J24" s="18"/>
    </row>
    <row r="25" spans="2:14" x14ac:dyDescent="0.25">
      <c r="B25" s="7">
        <v>45738</v>
      </c>
      <c r="C25" s="8">
        <v>220</v>
      </c>
      <c r="D25" s="9"/>
      <c r="E25" s="10">
        <v>15.2</v>
      </c>
      <c r="F25" s="33">
        <f t="shared" si="0"/>
        <v>3344</v>
      </c>
      <c r="G25" s="19"/>
      <c r="H25" s="16"/>
      <c r="I25" s="17"/>
      <c r="J25" s="18"/>
    </row>
    <row r="26" spans="2:14" x14ac:dyDescent="0.25">
      <c r="B26" s="7">
        <v>45739</v>
      </c>
      <c r="C26" s="8">
        <v>229</v>
      </c>
      <c r="D26" s="9"/>
      <c r="E26" s="10">
        <v>15.2</v>
      </c>
      <c r="F26" s="33">
        <f t="shared" si="0"/>
        <v>3480.7999999999997</v>
      </c>
      <c r="G26" s="19"/>
      <c r="H26" s="16"/>
      <c r="I26" s="17"/>
      <c r="J26" s="18"/>
    </row>
    <row r="27" spans="2:14" x14ac:dyDescent="0.25">
      <c r="B27" s="7">
        <v>45740</v>
      </c>
      <c r="C27" s="8">
        <v>219.5</v>
      </c>
      <c r="D27" s="9"/>
      <c r="E27" s="10">
        <v>15.2</v>
      </c>
      <c r="F27" s="33">
        <f t="shared" si="0"/>
        <v>3336.3999999999996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221.5</v>
      </c>
      <c r="D28" s="9"/>
      <c r="E28" s="10">
        <v>15.2</v>
      </c>
      <c r="F28" s="33">
        <f t="shared" si="0"/>
        <v>3366.7999999999997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226.5</v>
      </c>
      <c r="D29" s="9"/>
      <c r="E29" s="10">
        <v>15.2</v>
      </c>
      <c r="F29" s="33">
        <f t="shared" si="0"/>
        <v>3442.7999999999997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236</v>
      </c>
      <c r="D30" s="9"/>
      <c r="E30" s="10">
        <v>15.2</v>
      </c>
      <c r="F30" s="33">
        <f t="shared" si="0"/>
        <v>3587.2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259</v>
      </c>
      <c r="D31" s="9"/>
      <c r="E31" s="10">
        <v>15.2</v>
      </c>
      <c r="F31" s="33">
        <f t="shared" si="0"/>
        <v>3936.7999999999997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264</v>
      </c>
      <c r="D32" s="9"/>
      <c r="E32" s="10">
        <v>15.2</v>
      </c>
      <c r="F32" s="33">
        <f t="shared" si="0"/>
        <v>4012.7999999999997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273.5</v>
      </c>
      <c r="D33" s="9"/>
      <c r="E33" s="10">
        <v>15.2</v>
      </c>
      <c r="F33" s="33">
        <f t="shared" si="0"/>
        <v>4157.2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268.5</v>
      </c>
      <c r="D34" s="36"/>
      <c r="E34" s="10">
        <v>15.2</v>
      </c>
      <c r="F34" s="38">
        <f t="shared" si="0"/>
        <v>4081.2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7365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114214.14902700002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111948.00000000001</v>
      </c>
      <c r="L36" s="31">
        <f>J36-J4-J5-J6</f>
        <v>108451.53990000002</v>
      </c>
      <c r="M36" s="31"/>
      <c r="N36" s="31">
        <f>L36-M36</f>
        <v>108451.53990000002</v>
      </c>
    </row>
    <row r="37" spans="2:14" x14ac:dyDescent="0.25">
      <c r="B37" s="26" t="s">
        <v>14</v>
      </c>
      <c r="C37" s="30">
        <f>C35</f>
        <v>7365</v>
      </c>
      <c r="D37" s="9">
        <f>D35/1.03</f>
        <v>0</v>
      </c>
      <c r="E37" s="10"/>
      <c r="F37" s="33">
        <f>SUM(F4:F36)</f>
        <v>111948.00000000001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-2266.1490270000068</v>
      </c>
      <c r="M39" s="17"/>
      <c r="N39" s="40">
        <f>J39+N34</f>
        <v>-2266.1490270000068</v>
      </c>
    </row>
    <row r="40" spans="2:14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  <c r="M40" s="17" t="s">
        <v>25</v>
      </c>
      <c r="N40" s="40"/>
    </row>
    <row r="41" spans="2:14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  <c r="M41" s="17" t="s">
        <v>32</v>
      </c>
      <c r="N41" s="40">
        <f>N40+N39</f>
        <v>-2266.1490270000068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263</v>
      </c>
      <c r="D4" s="9"/>
      <c r="E4" s="10">
        <v>15.2</v>
      </c>
      <c r="F4" s="33">
        <f>E4*C4</f>
        <v>3997.6</v>
      </c>
      <c r="G4" s="11"/>
      <c r="H4" s="12" t="s">
        <v>6</v>
      </c>
      <c r="I4" s="13">
        <v>0.01</v>
      </c>
      <c r="J4" s="14">
        <f>(F36+F37)*I4</f>
        <v>1340.3360000000005</v>
      </c>
    </row>
    <row r="5" spans="2:29" x14ac:dyDescent="0.25">
      <c r="B5" s="7">
        <v>45749</v>
      </c>
      <c r="C5" s="8">
        <v>264</v>
      </c>
      <c r="D5" s="9"/>
      <c r="E5" s="10">
        <v>15.2</v>
      </c>
      <c r="F5" s="33">
        <f t="shared" ref="F5:F34" si="0">E5*C5</f>
        <v>4012.7999999999997</v>
      </c>
      <c r="G5" s="11"/>
      <c r="H5" s="12" t="s">
        <v>7</v>
      </c>
      <c r="I5" s="13">
        <v>1E-3</v>
      </c>
      <c r="J5" s="14">
        <f>(F36+F37-J4-J6)*I5</f>
        <v>129.97732400000004</v>
      </c>
    </row>
    <row r="6" spans="2:29" x14ac:dyDescent="0.25">
      <c r="B6" s="7">
        <v>45750</v>
      </c>
      <c r="C6" s="8">
        <v>266.5</v>
      </c>
      <c r="D6" s="9"/>
      <c r="E6" s="10">
        <v>15.2</v>
      </c>
      <c r="F6" s="33">
        <f t="shared" si="0"/>
        <v>4050.7999999999997</v>
      </c>
      <c r="G6" s="11"/>
      <c r="H6" s="12" t="s">
        <v>8</v>
      </c>
      <c r="I6" s="13"/>
      <c r="J6" s="14">
        <v>2715.94</v>
      </c>
    </row>
    <row r="7" spans="2:29" x14ac:dyDescent="0.25">
      <c r="B7" s="7">
        <v>45751</v>
      </c>
      <c r="C7" s="8">
        <v>269</v>
      </c>
      <c r="D7" s="9"/>
      <c r="E7" s="10">
        <v>15.2</v>
      </c>
      <c r="F7" s="33">
        <f t="shared" si="0"/>
        <v>4088.7999999999997</v>
      </c>
      <c r="G7" s="11"/>
      <c r="H7" s="12" t="s">
        <v>9</v>
      </c>
      <c r="I7" s="13"/>
      <c r="J7" s="14">
        <f>'MART 2025'!J39*-1</f>
        <v>2266.1490270000068</v>
      </c>
    </row>
    <row r="8" spans="2:29" x14ac:dyDescent="0.25">
      <c r="B8" s="7">
        <v>45752</v>
      </c>
      <c r="C8" s="8">
        <v>246.5</v>
      </c>
      <c r="D8" s="9"/>
      <c r="E8" s="10">
        <v>15.2</v>
      </c>
      <c r="F8" s="33">
        <f t="shared" si="0"/>
        <v>3746.7999999999997</v>
      </c>
      <c r="G8" s="15"/>
      <c r="H8" s="16"/>
      <c r="I8" s="17"/>
      <c r="J8" s="18"/>
    </row>
    <row r="9" spans="2:29" x14ac:dyDescent="0.25">
      <c r="B9" s="7">
        <v>45753</v>
      </c>
      <c r="C9" s="8">
        <v>266.5</v>
      </c>
      <c r="D9" s="9"/>
      <c r="E9" s="10">
        <v>15.2</v>
      </c>
      <c r="F9" s="33">
        <f t="shared" si="0"/>
        <v>4050.7999999999997</v>
      </c>
      <c r="G9" s="15">
        <v>45786</v>
      </c>
      <c r="H9" s="16" t="s">
        <v>43</v>
      </c>
      <c r="I9" s="17"/>
      <c r="J9" s="18">
        <v>50000</v>
      </c>
    </row>
    <row r="10" spans="2:29" x14ac:dyDescent="0.25">
      <c r="B10" s="7">
        <v>45754</v>
      </c>
      <c r="C10" s="8">
        <v>266</v>
      </c>
      <c r="D10" s="9"/>
      <c r="E10" s="10">
        <v>15.2</v>
      </c>
      <c r="F10" s="33">
        <f t="shared" si="0"/>
        <v>4043.2</v>
      </c>
      <c r="G10" s="15">
        <v>45797</v>
      </c>
      <c r="H10" s="16" t="s">
        <v>43</v>
      </c>
      <c r="I10" s="17"/>
      <c r="J10" s="18">
        <v>77581.2</v>
      </c>
    </row>
    <row r="11" spans="2:29" x14ac:dyDescent="0.25">
      <c r="B11" s="7">
        <v>45755</v>
      </c>
      <c r="C11" s="8">
        <v>277.5</v>
      </c>
      <c r="D11" s="9"/>
      <c r="E11" s="10">
        <v>15.2</v>
      </c>
      <c r="F11" s="33">
        <f t="shared" si="0"/>
        <v>4218</v>
      </c>
      <c r="G11" s="19"/>
      <c r="H11" s="16"/>
      <c r="I11" s="17"/>
      <c r="J11" s="18"/>
    </row>
    <row r="12" spans="2:29" x14ac:dyDescent="0.25">
      <c r="B12" s="7">
        <v>45756</v>
      </c>
      <c r="C12" s="8">
        <v>265</v>
      </c>
      <c r="D12" s="9"/>
      <c r="E12" s="10">
        <v>15.2</v>
      </c>
      <c r="F12" s="33">
        <f t="shared" si="0"/>
        <v>4028</v>
      </c>
      <c r="G12" s="19"/>
      <c r="H12" s="16"/>
      <c r="I12" s="17"/>
      <c r="J12" s="18"/>
    </row>
    <row r="13" spans="2:29" x14ac:dyDescent="0.25">
      <c r="B13" s="7">
        <v>45757</v>
      </c>
      <c r="C13" s="8">
        <v>274</v>
      </c>
      <c r="D13" s="9"/>
      <c r="E13" s="10">
        <v>15.2</v>
      </c>
      <c r="F13" s="33">
        <f t="shared" si="0"/>
        <v>4164.8</v>
      </c>
      <c r="G13" s="19"/>
      <c r="H13" s="16"/>
      <c r="I13" s="17"/>
      <c r="J13" s="18"/>
    </row>
    <row r="14" spans="2:29" x14ac:dyDescent="0.25">
      <c r="B14" s="7">
        <v>45758</v>
      </c>
      <c r="C14" s="8">
        <v>263</v>
      </c>
      <c r="D14" s="9"/>
      <c r="E14" s="10">
        <v>15.2</v>
      </c>
      <c r="F14" s="33">
        <f t="shared" si="0"/>
        <v>3997.6</v>
      </c>
      <c r="G14" s="19"/>
      <c r="H14" s="16"/>
      <c r="I14" s="17"/>
      <c r="J14" s="18"/>
    </row>
    <row r="15" spans="2:29" x14ac:dyDescent="0.25">
      <c r="B15" s="7">
        <v>45759</v>
      </c>
      <c r="C15" s="8">
        <v>271.5</v>
      </c>
      <c r="D15" s="9"/>
      <c r="E15" s="10">
        <v>15.2</v>
      </c>
      <c r="F15" s="33">
        <f t="shared" si="0"/>
        <v>4126.8</v>
      </c>
      <c r="G15" s="19"/>
      <c r="H15" s="16"/>
      <c r="I15" s="17"/>
      <c r="J15" s="18"/>
    </row>
    <row r="16" spans="2:29" x14ac:dyDescent="0.25">
      <c r="B16" s="7">
        <v>45760</v>
      </c>
      <c r="C16" s="8">
        <v>285</v>
      </c>
      <c r="D16" s="9"/>
      <c r="E16" s="10">
        <v>15.2</v>
      </c>
      <c r="F16" s="33">
        <f t="shared" si="0"/>
        <v>4332</v>
      </c>
      <c r="G16" s="19"/>
      <c r="H16" s="16"/>
      <c r="I16" s="17"/>
      <c r="J16" s="18"/>
    </row>
    <row r="17" spans="2:10" x14ac:dyDescent="0.25">
      <c r="B17" s="7">
        <v>45761</v>
      </c>
      <c r="C17" s="8">
        <v>305</v>
      </c>
      <c r="D17" s="9"/>
      <c r="E17" s="10">
        <v>15.2</v>
      </c>
      <c r="F17" s="33">
        <f t="shared" si="0"/>
        <v>4636</v>
      </c>
      <c r="G17" s="19"/>
      <c r="H17" s="16"/>
      <c r="I17" s="17"/>
      <c r="J17" s="18"/>
    </row>
    <row r="18" spans="2:10" x14ac:dyDescent="0.25">
      <c r="B18" s="7">
        <v>45762</v>
      </c>
      <c r="C18" s="8">
        <v>303</v>
      </c>
      <c r="D18" s="9"/>
      <c r="E18" s="10">
        <v>15.2</v>
      </c>
      <c r="F18" s="33">
        <f t="shared" si="0"/>
        <v>4605.5999999999995</v>
      </c>
      <c r="G18" s="19"/>
      <c r="H18" s="16"/>
      <c r="I18" s="17"/>
      <c r="J18" s="18"/>
    </row>
    <row r="19" spans="2:10" x14ac:dyDescent="0.25">
      <c r="B19" s="7">
        <v>45763</v>
      </c>
      <c r="C19" s="8">
        <v>305</v>
      </c>
      <c r="D19" s="9"/>
      <c r="E19" s="10">
        <v>15.2</v>
      </c>
      <c r="F19" s="33">
        <f t="shared" si="0"/>
        <v>4636</v>
      </c>
      <c r="G19" s="19"/>
      <c r="H19" s="16"/>
      <c r="I19" s="17"/>
      <c r="J19" s="18"/>
    </row>
    <row r="20" spans="2:10" x14ac:dyDescent="0.25">
      <c r="B20" s="7">
        <v>45764</v>
      </c>
      <c r="C20" s="8">
        <v>310</v>
      </c>
      <c r="D20" s="9"/>
      <c r="E20" s="10">
        <v>15.2</v>
      </c>
      <c r="F20" s="33">
        <f t="shared" si="0"/>
        <v>4712</v>
      </c>
      <c r="G20" s="19"/>
      <c r="H20" s="16"/>
      <c r="I20" s="17"/>
      <c r="J20" s="18"/>
    </row>
    <row r="21" spans="2:10" x14ac:dyDescent="0.25">
      <c r="B21" s="7">
        <v>45765</v>
      </c>
      <c r="C21" s="8">
        <v>319</v>
      </c>
      <c r="D21" s="9"/>
      <c r="E21" s="10">
        <v>15.2</v>
      </c>
      <c r="F21" s="33">
        <f t="shared" si="0"/>
        <v>4848.8</v>
      </c>
      <c r="G21" s="19"/>
      <c r="H21" s="16"/>
      <c r="I21" s="17"/>
      <c r="J21" s="18"/>
    </row>
    <row r="22" spans="2:10" x14ac:dyDescent="0.25">
      <c r="B22" s="7">
        <v>45766</v>
      </c>
      <c r="C22" s="8">
        <v>315</v>
      </c>
      <c r="D22" s="9"/>
      <c r="E22" s="10">
        <v>15.2</v>
      </c>
      <c r="F22" s="33">
        <f t="shared" si="0"/>
        <v>4788</v>
      </c>
      <c r="G22" s="19"/>
      <c r="H22" s="16"/>
      <c r="I22" s="17"/>
      <c r="J22" s="18"/>
    </row>
    <row r="23" spans="2:10" x14ac:dyDescent="0.25">
      <c r="B23" s="7">
        <v>45767</v>
      </c>
      <c r="C23" s="8">
        <v>318</v>
      </c>
      <c r="D23" s="9"/>
      <c r="E23" s="10">
        <v>15.2</v>
      </c>
      <c r="F23" s="33">
        <f t="shared" si="0"/>
        <v>4833.5999999999995</v>
      </c>
      <c r="G23" s="19"/>
      <c r="H23" s="16"/>
      <c r="I23" s="17"/>
      <c r="J23" s="18"/>
    </row>
    <row r="24" spans="2:10" x14ac:dyDescent="0.25">
      <c r="B24" s="7">
        <v>45768</v>
      </c>
      <c r="C24" s="8">
        <v>315.5</v>
      </c>
      <c r="D24" s="9"/>
      <c r="E24" s="10">
        <v>15.2</v>
      </c>
      <c r="F24" s="33">
        <f t="shared" si="0"/>
        <v>4795.5999999999995</v>
      </c>
      <c r="G24" s="19"/>
      <c r="H24" s="16"/>
      <c r="I24" s="17"/>
      <c r="J24" s="18"/>
    </row>
    <row r="25" spans="2:10" x14ac:dyDescent="0.25">
      <c r="B25" s="7">
        <v>45769</v>
      </c>
      <c r="C25" s="8">
        <v>313.5</v>
      </c>
      <c r="D25" s="9"/>
      <c r="E25" s="10">
        <v>15.2</v>
      </c>
      <c r="F25" s="33">
        <f t="shared" si="0"/>
        <v>4765.2</v>
      </c>
      <c r="G25" s="19"/>
      <c r="H25" s="16"/>
      <c r="I25" s="17"/>
      <c r="J25" s="18"/>
    </row>
    <row r="26" spans="2:10" x14ac:dyDescent="0.25">
      <c r="B26" s="7">
        <v>45770</v>
      </c>
      <c r="C26" s="8">
        <v>313</v>
      </c>
      <c r="D26" s="9"/>
      <c r="E26" s="10">
        <v>15.2</v>
      </c>
      <c r="F26" s="33">
        <f t="shared" si="0"/>
        <v>4757.5999999999995</v>
      </c>
      <c r="G26" s="19"/>
      <c r="H26" s="16"/>
      <c r="I26" s="17"/>
      <c r="J26" s="18"/>
    </row>
    <row r="27" spans="2:10" x14ac:dyDescent="0.25">
      <c r="B27" s="7">
        <v>45771</v>
      </c>
      <c r="C27" s="8">
        <v>314.5</v>
      </c>
      <c r="D27" s="9"/>
      <c r="E27" s="10">
        <v>15.2</v>
      </c>
      <c r="F27" s="33">
        <f t="shared" si="0"/>
        <v>4780.3999999999996</v>
      </c>
      <c r="G27" s="19"/>
      <c r="H27" s="16"/>
      <c r="I27" s="17"/>
      <c r="J27" s="18"/>
    </row>
    <row r="28" spans="2:10" x14ac:dyDescent="0.25">
      <c r="B28" s="7">
        <v>45772</v>
      </c>
      <c r="C28" s="8">
        <v>325.5</v>
      </c>
      <c r="D28" s="9"/>
      <c r="E28" s="10">
        <v>15.2</v>
      </c>
      <c r="F28" s="33">
        <f t="shared" si="0"/>
        <v>4947.5999999999995</v>
      </c>
      <c r="G28" s="19"/>
      <c r="H28" s="16"/>
      <c r="I28" s="17"/>
      <c r="J28" s="18"/>
    </row>
    <row r="29" spans="2:10" x14ac:dyDescent="0.25">
      <c r="B29" s="7">
        <v>45773</v>
      </c>
      <c r="C29" s="8">
        <v>317.5</v>
      </c>
      <c r="D29" s="9"/>
      <c r="E29" s="10">
        <v>15.2</v>
      </c>
      <c r="F29" s="33">
        <f t="shared" si="0"/>
        <v>4826</v>
      </c>
      <c r="G29" s="19"/>
      <c r="H29" s="16"/>
      <c r="I29" s="17"/>
      <c r="J29" s="18"/>
    </row>
    <row r="30" spans="2:10" x14ac:dyDescent="0.25">
      <c r="B30" s="7">
        <v>45774</v>
      </c>
      <c r="C30" s="8">
        <v>321</v>
      </c>
      <c r="D30" s="9"/>
      <c r="E30" s="10">
        <v>15.2</v>
      </c>
      <c r="F30" s="33">
        <f t="shared" si="0"/>
        <v>4879.2</v>
      </c>
      <c r="G30" s="19"/>
      <c r="H30" s="16"/>
      <c r="I30" s="17"/>
      <c r="J30" s="18"/>
    </row>
    <row r="31" spans="2:10" x14ac:dyDescent="0.25">
      <c r="B31" s="7">
        <v>45775</v>
      </c>
      <c r="C31" s="8">
        <v>321.5</v>
      </c>
      <c r="D31" s="9"/>
      <c r="E31" s="10">
        <v>15.2</v>
      </c>
      <c r="F31" s="33">
        <f t="shared" si="0"/>
        <v>4886.8</v>
      </c>
      <c r="G31" s="19"/>
      <c r="H31" s="16"/>
      <c r="I31" s="17"/>
      <c r="J31" s="18"/>
    </row>
    <row r="32" spans="2:10" x14ac:dyDescent="0.25">
      <c r="B32" s="7">
        <v>45776</v>
      </c>
      <c r="C32" s="8">
        <v>311.5</v>
      </c>
      <c r="D32" s="9"/>
      <c r="E32" s="10">
        <v>15.2</v>
      </c>
      <c r="F32" s="33">
        <f t="shared" si="0"/>
        <v>4734.8</v>
      </c>
      <c r="G32" s="19"/>
      <c r="H32" s="16"/>
      <c r="I32" s="17"/>
      <c r="J32" s="18"/>
    </row>
    <row r="33" spans="2:12" x14ac:dyDescent="0.25">
      <c r="B33" s="7">
        <v>45777</v>
      </c>
      <c r="C33" s="8">
        <v>312</v>
      </c>
      <c r="D33" s="9"/>
      <c r="E33" s="10">
        <v>15.2</v>
      </c>
      <c r="F33" s="33">
        <f t="shared" si="0"/>
        <v>4742.3999999999996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8818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134033.60235100001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134033.60000000003</v>
      </c>
      <c r="L36" s="31">
        <f>J36-J4-J5-J6</f>
        <v>129847.34667600002</v>
      </c>
    </row>
    <row r="37" spans="2:12" x14ac:dyDescent="0.25">
      <c r="B37" s="26" t="s">
        <v>14</v>
      </c>
      <c r="C37" s="30">
        <f>C35</f>
        <v>8818</v>
      </c>
      <c r="D37" s="9">
        <f>D35/1.03</f>
        <v>0</v>
      </c>
      <c r="E37" s="10"/>
      <c r="F37" s="33">
        <f>SUM(F4:F36)</f>
        <v>134033.60000000003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-2.3509999737143517E-3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7"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325</v>
      </c>
      <c r="D4" s="9"/>
      <c r="E4" s="10">
        <v>15.2</v>
      </c>
      <c r="F4" s="33">
        <f>E4*C4</f>
        <v>4940</v>
      </c>
      <c r="G4" s="11"/>
      <c r="H4" s="12" t="s">
        <v>6</v>
      </c>
      <c r="I4" s="13">
        <v>0.01</v>
      </c>
      <c r="J4" s="14">
        <f>(F36+F37)*I4</f>
        <v>1471.5120000000002</v>
      </c>
    </row>
    <row r="5" spans="2:29" x14ac:dyDescent="0.25">
      <c r="B5" s="7">
        <v>45779</v>
      </c>
      <c r="C5" s="8">
        <v>317</v>
      </c>
      <c r="D5" s="9"/>
      <c r="E5" s="10">
        <v>15.2</v>
      </c>
      <c r="F5" s="33">
        <f t="shared" ref="F5:F34" si="0">E5*C5</f>
        <v>4818.3999999999996</v>
      </c>
      <c r="G5" s="11"/>
      <c r="H5" s="12" t="s">
        <v>7</v>
      </c>
      <c r="I5" s="13">
        <v>1E-3</v>
      </c>
      <c r="J5" s="14">
        <f>(F36+F37-J4-J6)*I5</f>
        <v>142.69793800000002</v>
      </c>
    </row>
    <row r="6" spans="2:29" x14ac:dyDescent="0.25">
      <c r="B6" s="7">
        <v>45780</v>
      </c>
      <c r="C6" s="8">
        <v>327</v>
      </c>
      <c r="D6" s="9"/>
      <c r="E6" s="10">
        <v>15.2</v>
      </c>
      <c r="F6" s="33">
        <f t="shared" si="0"/>
        <v>4970.3999999999996</v>
      </c>
      <c r="G6" s="11"/>
      <c r="H6" s="12" t="s">
        <v>8</v>
      </c>
      <c r="I6" s="13"/>
      <c r="J6" s="14">
        <v>2981.75</v>
      </c>
    </row>
    <row r="7" spans="2:29" x14ac:dyDescent="0.25">
      <c r="B7" s="7">
        <v>45781</v>
      </c>
      <c r="C7" s="8">
        <v>327.5</v>
      </c>
      <c r="D7" s="9"/>
      <c r="E7" s="10">
        <v>15.2</v>
      </c>
      <c r="F7" s="33">
        <f t="shared" si="0"/>
        <v>4978</v>
      </c>
      <c r="G7" s="11"/>
      <c r="H7" s="12" t="s">
        <v>9</v>
      </c>
      <c r="I7" s="13"/>
      <c r="J7" s="14">
        <f>'NİSAN 2025'!J39*-1</f>
        <v>2.3509999737143517E-3</v>
      </c>
    </row>
    <row r="8" spans="2:29" x14ac:dyDescent="0.25">
      <c r="B8" s="7">
        <v>45782</v>
      </c>
      <c r="C8" s="8">
        <v>309.5</v>
      </c>
      <c r="D8" s="9"/>
      <c r="E8" s="10">
        <v>15.2</v>
      </c>
      <c r="F8" s="33">
        <f t="shared" si="0"/>
        <v>4704.3999999999996</v>
      </c>
      <c r="G8" s="15">
        <v>45832</v>
      </c>
      <c r="H8" s="16" t="s">
        <v>62</v>
      </c>
      <c r="I8" s="17"/>
      <c r="J8" s="18">
        <v>142555.24</v>
      </c>
    </row>
    <row r="9" spans="2:29" x14ac:dyDescent="0.25">
      <c r="B9" s="7">
        <v>45783</v>
      </c>
      <c r="C9" s="8">
        <v>309.5</v>
      </c>
      <c r="D9" s="9"/>
      <c r="E9" s="10">
        <v>15.2</v>
      </c>
      <c r="F9" s="33">
        <f t="shared" si="0"/>
        <v>4704.3999999999996</v>
      </c>
      <c r="G9" s="15"/>
      <c r="H9" s="16"/>
      <c r="I9" s="17"/>
      <c r="J9" s="18"/>
    </row>
    <row r="10" spans="2:29" x14ac:dyDescent="0.25">
      <c r="B10" s="7">
        <v>45784</v>
      </c>
      <c r="C10" s="8">
        <v>338</v>
      </c>
      <c r="D10" s="9"/>
      <c r="E10" s="10">
        <v>15.2</v>
      </c>
      <c r="F10" s="33">
        <f t="shared" si="0"/>
        <v>5137.5999999999995</v>
      </c>
      <c r="G10" s="15"/>
      <c r="H10" s="16"/>
      <c r="I10" s="17"/>
      <c r="J10" s="18"/>
    </row>
    <row r="11" spans="2:29" x14ac:dyDescent="0.25">
      <c r="B11" s="7">
        <v>45785</v>
      </c>
      <c r="C11" s="8">
        <v>311</v>
      </c>
      <c r="D11" s="9"/>
      <c r="E11" s="10">
        <v>15.2</v>
      </c>
      <c r="F11" s="33">
        <f t="shared" si="0"/>
        <v>4727.2</v>
      </c>
      <c r="G11" s="19"/>
      <c r="H11" s="16"/>
      <c r="I11" s="17"/>
      <c r="J11" s="18"/>
    </row>
    <row r="12" spans="2:29" x14ac:dyDescent="0.25">
      <c r="B12" s="7">
        <v>45786</v>
      </c>
      <c r="C12" s="8">
        <v>308.5</v>
      </c>
      <c r="D12" s="9"/>
      <c r="E12" s="10">
        <v>15.2</v>
      </c>
      <c r="F12" s="33">
        <f t="shared" si="0"/>
        <v>4689.2</v>
      </c>
      <c r="G12" s="19"/>
      <c r="H12" s="16"/>
      <c r="I12" s="17"/>
      <c r="J12" s="18"/>
    </row>
    <row r="13" spans="2:29" x14ac:dyDescent="0.25">
      <c r="B13" s="7">
        <v>45787</v>
      </c>
      <c r="C13" s="8">
        <v>298</v>
      </c>
      <c r="D13" s="9"/>
      <c r="E13" s="10">
        <v>15.2</v>
      </c>
      <c r="F13" s="33">
        <f t="shared" si="0"/>
        <v>4529.5999999999995</v>
      </c>
      <c r="G13" s="19"/>
      <c r="H13" s="16"/>
      <c r="I13" s="17"/>
      <c r="J13" s="18"/>
    </row>
    <row r="14" spans="2:29" x14ac:dyDescent="0.25">
      <c r="B14" s="7">
        <v>45788</v>
      </c>
      <c r="C14" s="8">
        <v>286</v>
      </c>
      <c r="D14" s="9"/>
      <c r="E14" s="10">
        <v>15.2</v>
      </c>
      <c r="F14" s="33">
        <f t="shared" si="0"/>
        <v>4347.2</v>
      </c>
      <c r="G14" s="19"/>
      <c r="H14" s="16"/>
      <c r="I14" s="17"/>
      <c r="J14" s="18"/>
    </row>
    <row r="15" spans="2:29" x14ac:dyDescent="0.25">
      <c r="B15" s="7">
        <v>45789</v>
      </c>
      <c r="C15" s="8">
        <v>300</v>
      </c>
      <c r="D15" s="9"/>
      <c r="E15" s="10">
        <v>15.2</v>
      </c>
      <c r="F15" s="33">
        <f t="shared" si="0"/>
        <v>4560</v>
      </c>
      <c r="G15" s="19"/>
      <c r="H15" s="16"/>
      <c r="I15" s="17"/>
      <c r="J15" s="18"/>
    </row>
    <row r="16" spans="2:29" x14ac:dyDescent="0.25">
      <c r="B16" s="7">
        <v>45790</v>
      </c>
      <c r="C16" s="8">
        <v>291.5</v>
      </c>
      <c r="D16" s="9"/>
      <c r="E16" s="10">
        <v>15.2</v>
      </c>
      <c r="F16" s="33">
        <f t="shared" si="0"/>
        <v>4430.8</v>
      </c>
      <c r="G16" s="19"/>
      <c r="H16" s="16"/>
      <c r="I16" s="17"/>
      <c r="J16" s="18"/>
    </row>
    <row r="17" spans="2:10" x14ac:dyDescent="0.25">
      <c r="B17" s="7">
        <v>45791</v>
      </c>
      <c r="C17" s="8">
        <v>297</v>
      </c>
      <c r="D17" s="9"/>
      <c r="E17" s="10">
        <v>15.2</v>
      </c>
      <c r="F17" s="33">
        <f t="shared" si="0"/>
        <v>4514.3999999999996</v>
      </c>
      <c r="G17" s="19"/>
      <c r="H17" s="16"/>
      <c r="I17" s="17"/>
      <c r="J17" s="18"/>
    </row>
    <row r="18" spans="2:10" x14ac:dyDescent="0.25">
      <c r="B18" s="7">
        <v>45792</v>
      </c>
      <c r="C18" s="8">
        <v>301</v>
      </c>
      <c r="D18" s="9"/>
      <c r="E18" s="10">
        <v>15.2</v>
      </c>
      <c r="F18" s="33">
        <f t="shared" si="0"/>
        <v>4575.2</v>
      </c>
      <c r="G18" s="19"/>
      <c r="H18" s="16"/>
      <c r="I18" s="17"/>
      <c r="J18" s="18"/>
    </row>
    <row r="19" spans="2:10" x14ac:dyDescent="0.25">
      <c r="B19" s="7">
        <v>45793</v>
      </c>
      <c r="C19" s="8">
        <v>300</v>
      </c>
      <c r="D19" s="9"/>
      <c r="E19" s="10">
        <v>15.2</v>
      </c>
      <c r="F19" s="33">
        <f t="shared" si="0"/>
        <v>4560</v>
      </c>
      <c r="G19" s="19"/>
      <c r="H19" s="16"/>
      <c r="I19" s="17"/>
      <c r="J19" s="18"/>
    </row>
    <row r="20" spans="2:10" x14ac:dyDescent="0.25">
      <c r="B20" s="7">
        <v>45794</v>
      </c>
      <c r="C20" s="8">
        <v>313</v>
      </c>
      <c r="D20" s="9"/>
      <c r="E20" s="10">
        <v>15.2</v>
      </c>
      <c r="F20" s="33">
        <f t="shared" si="0"/>
        <v>4757.5999999999995</v>
      </c>
      <c r="G20" s="19"/>
      <c r="H20" s="16"/>
      <c r="I20" s="17"/>
      <c r="J20" s="18"/>
    </row>
    <row r="21" spans="2:10" x14ac:dyDescent="0.25">
      <c r="B21" s="7">
        <v>45795</v>
      </c>
      <c r="C21" s="8">
        <v>312.5</v>
      </c>
      <c r="D21" s="9"/>
      <c r="E21" s="10">
        <v>15.2</v>
      </c>
      <c r="F21" s="33">
        <f t="shared" si="0"/>
        <v>4750</v>
      </c>
      <c r="G21" s="19"/>
      <c r="H21" s="16"/>
      <c r="I21" s="17"/>
      <c r="J21" s="18"/>
    </row>
    <row r="22" spans="2:10" x14ac:dyDescent="0.25">
      <c r="B22" s="7">
        <v>45796</v>
      </c>
      <c r="C22" s="8">
        <v>302</v>
      </c>
      <c r="D22" s="9"/>
      <c r="E22" s="10">
        <v>15.2</v>
      </c>
      <c r="F22" s="33">
        <f t="shared" si="0"/>
        <v>4590.3999999999996</v>
      </c>
      <c r="G22" s="19"/>
      <c r="H22" s="16"/>
      <c r="I22" s="17"/>
      <c r="J22" s="18"/>
    </row>
    <row r="23" spans="2:10" x14ac:dyDescent="0.25">
      <c r="B23" s="7">
        <v>45797</v>
      </c>
      <c r="C23" s="8">
        <v>305</v>
      </c>
      <c r="D23" s="9"/>
      <c r="E23" s="10">
        <v>15.2</v>
      </c>
      <c r="F23" s="33">
        <f t="shared" si="0"/>
        <v>4636</v>
      </c>
      <c r="G23" s="19"/>
      <c r="H23" s="16"/>
      <c r="I23" s="17"/>
      <c r="J23" s="18"/>
    </row>
    <row r="24" spans="2:10" x14ac:dyDescent="0.25">
      <c r="B24" s="7">
        <v>45798</v>
      </c>
      <c r="C24" s="8">
        <v>308</v>
      </c>
      <c r="D24" s="9"/>
      <c r="E24" s="10">
        <v>15.2</v>
      </c>
      <c r="F24" s="33">
        <f t="shared" si="0"/>
        <v>4681.5999999999995</v>
      </c>
      <c r="G24" s="19"/>
      <c r="H24" s="16"/>
      <c r="I24" s="17"/>
      <c r="J24" s="18"/>
    </row>
    <row r="25" spans="2:10" x14ac:dyDescent="0.25">
      <c r="B25" s="7">
        <v>45799</v>
      </c>
      <c r="C25" s="8">
        <v>305</v>
      </c>
      <c r="D25" s="9"/>
      <c r="E25" s="10">
        <v>15.2</v>
      </c>
      <c r="F25" s="33">
        <f t="shared" si="0"/>
        <v>4636</v>
      </c>
      <c r="G25" s="19"/>
      <c r="H25" s="16"/>
      <c r="I25" s="17"/>
      <c r="J25" s="18"/>
    </row>
    <row r="26" spans="2:10" x14ac:dyDescent="0.25">
      <c r="B26" s="7">
        <v>45800</v>
      </c>
      <c r="C26" s="8">
        <v>308</v>
      </c>
      <c r="D26" s="9"/>
      <c r="E26" s="10">
        <v>15.2</v>
      </c>
      <c r="F26" s="33">
        <f t="shared" si="0"/>
        <v>4681.5999999999995</v>
      </c>
      <c r="G26" s="19"/>
      <c r="H26" s="16"/>
      <c r="I26" s="17"/>
      <c r="J26" s="18"/>
    </row>
    <row r="27" spans="2:10" x14ac:dyDescent="0.25">
      <c r="B27" s="7">
        <v>45801</v>
      </c>
      <c r="C27" s="8">
        <v>321</v>
      </c>
      <c r="D27" s="9"/>
      <c r="E27" s="10">
        <v>15.2</v>
      </c>
      <c r="F27" s="33">
        <f t="shared" si="0"/>
        <v>4879.2</v>
      </c>
      <c r="G27" s="19"/>
      <c r="H27" s="16"/>
      <c r="I27" s="17"/>
      <c r="J27" s="18"/>
    </row>
    <row r="28" spans="2:10" x14ac:dyDescent="0.25">
      <c r="B28" s="7">
        <v>45802</v>
      </c>
      <c r="C28" s="8">
        <v>310</v>
      </c>
      <c r="D28" s="9"/>
      <c r="E28" s="10">
        <v>15.2</v>
      </c>
      <c r="F28" s="33">
        <f t="shared" si="0"/>
        <v>4712</v>
      </c>
      <c r="G28" s="19"/>
      <c r="H28" s="16"/>
      <c r="I28" s="17"/>
      <c r="J28" s="18"/>
    </row>
    <row r="29" spans="2:10" x14ac:dyDescent="0.25">
      <c r="B29" s="7">
        <v>45803</v>
      </c>
      <c r="C29" s="8">
        <v>331</v>
      </c>
      <c r="D29" s="9"/>
      <c r="E29" s="10">
        <v>15.2</v>
      </c>
      <c r="F29" s="33">
        <f t="shared" si="0"/>
        <v>5031.2</v>
      </c>
      <c r="G29" s="19"/>
      <c r="H29" s="16"/>
      <c r="I29" s="17"/>
      <c r="J29" s="18"/>
    </row>
    <row r="30" spans="2:10" x14ac:dyDescent="0.25">
      <c r="B30" s="7">
        <v>45804</v>
      </c>
      <c r="C30" s="8">
        <v>334</v>
      </c>
      <c r="D30" s="9"/>
      <c r="E30" s="10">
        <v>15.2</v>
      </c>
      <c r="F30" s="33">
        <f t="shared" si="0"/>
        <v>5076.8</v>
      </c>
      <c r="G30" s="19"/>
      <c r="H30" s="16"/>
      <c r="I30" s="17"/>
      <c r="J30" s="18"/>
    </row>
    <row r="31" spans="2:10" x14ac:dyDescent="0.25">
      <c r="B31" s="7">
        <v>45805</v>
      </c>
      <c r="C31" s="8">
        <v>324.5</v>
      </c>
      <c r="D31" s="9"/>
      <c r="E31" s="10">
        <v>15.2</v>
      </c>
      <c r="F31" s="33">
        <f t="shared" si="0"/>
        <v>4932.3999999999996</v>
      </c>
      <c r="G31" s="19"/>
      <c r="H31" s="16"/>
      <c r="I31" s="17"/>
      <c r="J31" s="18"/>
    </row>
    <row r="32" spans="2:10" x14ac:dyDescent="0.25">
      <c r="B32" s="7">
        <v>45806</v>
      </c>
      <c r="C32" s="8">
        <v>313.5</v>
      </c>
      <c r="D32" s="9"/>
      <c r="E32" s="10">
        <v>15.2</v>
      </c>
      <c r="F32" s="33">
        <f t="shared" si="0"/>
        <v>4765.2</v>
      </c>
      <c r="G32" s="19"/>
      <c r="H32" s="16"/>
      <c r="I32" s="17"/>
      <c r="J32" s="18"/>
    </row>
    <row r="33" spans="2:12" x14ac:dyDescent="0.25">
      <c r="B33" s="7">
        <v>45807</v>
      </c>
      <c r="C33" s="8">
        <v>333</v>
      </c>
      <c r="D33" s="9"/>
      <c r="E33" s="10">
        <v>15.2</v>
      </c>
      <c r="F33" s="33">
        <f t="shared" si="0"/>
        <v>5061.5999999999995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314</v>
      </c>
      <c r="D34" s="36"/>
      <c r="E34" s="10">
        <v>15.2</v>
      </c>
      <c r="F34" s="38">
        <f t="shared" si="0"/>
        <v>4772.8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9681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147151.20228899998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147151.20000000001</v>
      </c>
      <c r="L36" s="31">
        <f>J36-J4-J5-J6</f>
        <v>142555.24006200003</v>
      </c>
    </row>
    <row r="37" spans="2:12" x14ac:dyDescent="0.25">
      <c r="B37" s="26" t="s">
        <v>14</v>
      </c>
      <c r="C37" s="30">
        <f>C35</f>
        <v>9681</v>
      </c>
      <c r="D37" s="9">
        <f>D35/1.03</f>
        <v>0</v>
      </c>
      <c r="E37" s="10"/>
      <c r="F37" s="33">
        <f>SUM(F4:F36)</f>
        <v>147151.20000000001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-2.28899996727705E-3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329.5</v>
      </c>
      <c r="D4" s="9"/>
      <c r="E4" s="10">
        <v>15.2</v>
      </c>
      <c r="F4" s="33">
        <f>E4*C4</f>
        <v>5008.3999999999996</v>
      </c>
      <c r="G4" s="11"/>
      <c r="H4" s="12" t="s">
        <v>6</v>
      </c>
      <c r="I4" s="13">
        <v>0.01</v>
      </c>
      <c r="J4" s="14">
        <f>(F36+F37)*I4</f>
        <v>1536.8719999999996</v>
      </c>
    </row>
    <row r="5" spans="2:29" x14ac:dyDescent="0.25">
      <c r="B5" s="7">
        <v>45810</v>
      </c>
      <c r="C5" s="8">
        <v>335.5</v>
      </c>
      <c r="D5" s="9"/>
      <c r="E5" s="10">
        <v>15.2</v>
      </c>
      <c r="F5" s="33">
        <f t="shared" ref="F5:F34" si="0">E5*C5</f>
        <v>5099.5999999999995</v>
      </c>
      <c r="G5" s="11"/>
      <c r="H5" s="12" t="s">
        <v>7</v>
      </c>
      <c r="I5" s="13">
        <v>1E-3</v>
      </c>
      <c r="J5" s="14">
        <f>(F36+F37-J4-J6)*I5</f>
        <v>149.03613799999994</v>
      </c>
    </row>
    <row r="6" spans="2:29" x14ac:dyDescent="0.25">
      <c r="B6" s="7">
        <v>45811</v>
      </c>
      <c r="C6" s="8">
        <v>332</v>
      </c>
      <c r="D6" s="9"/>
      <c r="E6" s="10">
        <v>15.2</v>
      </c>
      <c r="F6" s="33">
        <f t="shared" si="0"/>
        <v>5046.3999999999996</v>
      </c>
      <c r="G6" s="11"/>
      <c r="H6" s="12" t="s">
        <v>8</v>
      </c>
      <c r="I6" s="13"/>
      <c r="J6" s="14">
        <v>3114.19</v>
      </c>
    </row>
    <row r="7" spans="2:29" x14ac:dyDescent="0.25">
      <c r="B7" s="7">
        <v>45812</v>
      </c>
      <c r="C7" s="8">
        <v>345.5</v>
      </c>
      <c r="D7" s="9"/>
      <c r="E7" s="10">
        <v>15.2</v>
      </c>
      <c r="F7" s="33">
        <f t="shared" si="0"/>
        <v>5251.5999999999995</v>
      </c>
      <c r="G7" s="11"/>
      <c r="H7" s="12" t="s">
        <v>9</v>
      </c>
      <c r="I7" s="13"/>
      <c r="J7" s="14">
        <f>'MAYIS 2025'!J39*-1</f>
        <v>2.28899996727705E-3</v>
      </c>
    </row>
    <row r="8" spans="2:29" x14ac:dyDescent="0.25">
      <c r="B8" s="7">
        <v>45813</v>
      </c>
      <c r="C8" s="8">
        <v>329</v>
      </c>
      <c r="D8" s="9"/>
      <c r="E8" s="10">
        <v>15.2</v>
      </c>
      <c r="F8" s="33">
        <f t="shared" si="0"/>
        <v>5000.8</v>
      </c>
      <c r="G8" s="15">
        <v>45860</v>
      </c>
      <c r="H8" s="16" t="s">
        <v>62</v>
      </c>
      <c r="I8" s="17"/>
      <c r="J8" s="18">
        <v>148887.1</v>
      </c>
    </row>
    <row r="9" spans="2:29" x14ac:dyDescent="0.25">
      <c r="B9" s="7">
        <v>45814</v>
      </c>
      <c r="C9" s="8">
        <v>334</v>
      </c>
      <c r="D9" s="9"/>
      <c r="E9" s="10">
        <v>15.2</v>
      </c>
      <c r="F9" s="33">
        <f t="shared" si="0"/>
        <v>5076.8</v>
      </c>
      <c r="G9" s="15"/>
      <c r="H9" s="16"/>
      <c r="I9" s="17"/>
      <c r="J9" s="18"/>
    </row>
    <row r="10" spans="2:29" x14ac:dyDescent="0.25">
      <c r="B10" s="7">
        <v>45815</v>
      </c>
      <c r="C10" s="8">
        <v>336</v>
      </c>
      <c r="D10" s="9"/>
      <c r="E10" s="10">
        <v>15.2</v>
      </c>
      <c r="F10" s="33">
        <f t="shared" si="0"/>
        <v>5107.2</v>
      </c>
      <c r="G10" s="15"/>
      <c r="H10" s="16"/>
      <c r="I10" s="17"/>
      <c r="J10" s="18"/>
    </row>
    <row r="11" spans="2:29" x14ac:dyDescent="0.25">
      <c r="B11" s="7">
        <v>45816</v>
      </c>
      <c r="C11" s="8">
        <v>338.5</v>
      </c>
      <c r="D11" s="9"/>
      <c r="E11" s="10">
        <v>15.2</v>
      </c>
      <c r="F11" s="33">
        <f t="shared" si="0"/>
        <v>5145.2</v>
      </c>
      <c r="G11" s="19"/>
      <c r="H11" s="16"/>
      <c r="I11" s="17"/>
      <c r="J11" s="18"/>
    </row>
    <row r="12" spans="2:29" x14ac:dyDescent="0.25">
      <c r="B12" s="7">
        <v>45817</v>
      </c>
      <c r="C12" s="8">
        <v>345</v>
      </c>
      <c r="D12" s="9"/>
      <c r="E12" s="10">
        <v>15.2</v>
      </c>
      <c r="F12" s="33">
        <f t="shared" si="0"/>
        <v>5244</v>
      </c>
      <c r="G12" s="19"/>
      <c r="H12" s="16"/>
      <c r="I12" s="17"/>
      <c r="J12" s="18"/>
    </row>
    <row r="13" spans="2:29" x14ac:dyDescent="0.25">
      <c r="B13" s="7">
        <v>45818</v>
      </c>
      <c r="C13" s="8">
        <v>323</v>
      </c>
      <c r="D13" s="9"/>
      <c r="E13" s="10">
        <v>15.2</v>
      </c>
      <c r="F13" s="33">
        <f t="shared" si="0"/>
        <v>4909.5999999999995</v>
      </c>
      <c r="G13" s="19"/>
      <c r="H13" s="16"/>
      <c r="I13" s="17"/>
      <c r="J13" s="18"/>
    </row>
    <row r="14" spans="2:29" x14ac:dyDescent="0.25">
      <c r="B14" s="7">
        <v>45819</v>
      </c>
      <c r="C14" s="8">
        <v>340</v>
      </c>
      <c r="D14" s="9"/>
      <c r="E14" s="10">
        <v>15.2</v>
      </c>
      <c r="F14" s="33">
        <f t="shared" si="0"/>
        <v>5168</v>
      </c>
      <c r="G14" s="19"/>
      <c r="H14" s="16"/>
      <c r="I14" s="17"/>
      <c r="J14" s="18"/>
    </row>
    <row r="15" spans="2:29" x14ac:dyDescent="0.25">
      <c r="B15" s="7">
        <v>45820</v>
      </c>
      <c r="C15" s="8">
        <v>338.5</v>
      </c>
      <c r="D15" s="9"/>
      <c r="E15" s="10">
        <v>15.2</v>
      </c>
      <c r="F15" s="33">
        <f t="shared" si="0"/>
        <v>5145.2</v>
      </c>
      <c r="G15" s="19"/>
      <c r="H15" s="16"/>
      <c r="I15" s="17"/>
      <c r="J15" s="18"/>
    </row>
    <row r="16" spans="2:29" x14ac:dyDescent="0.25">
      <c r="B16" s="7">
        <v>45821</v>
      </c>
      <c r="C16" s="8">
        <v>337</v>
      </c>
      <c r="D16" s="9"/>
      <c r="E16" s="10">
        <v>15.2</v>
      </c>
      <c r="F16" s="33">
        <f t="shared" si="0"/>
        <v>5122.3999999999996</v>
      </c>
      <c r="G16" s="19"/>
      <c r="H16" s="16"/>
      <c r="I16" s="17"/>
      <c r="J16" s="18"/>
    </row>
    <row r="17" spans="2:10" x14ac:dyDescent="0.25">
      <c r="B17" s="7">
        <v>45822</v>
      </c>
      <c r="C17" s="8">
        <v>342</v>
      </c>
      <c r="D17" s="9"/>
      <c r="E17" s="10">
        <v>15.2</v>
      </c>
      <c r="F17" s="33">
        <f t="shared" si="0"/>
        <v>5198.3999999999996</v>
      </c>
      <c r="G17" s="19"/>
      <c r="H17" s="16"/>
      <c r="I17" s="17"/>
      <c r="J17" s="18"/>
    </row>
    <row r="18" spans="2:10" x14ac:dyDescent="0.25">
      <c r="B18" s="7">
        <v>45823</v>
      </c>
      <c r="C18" s="8">
        <v>359</v>
      </c>
      <c r="D18" s="9"/>
      <c r="E18" s="10">
        <v>15.2</v>
      </c>
      <c r="F18" s="33">
        <f t="shared" si="0"/>
        <v>5456.8</v>
      </c>
      <c r="G18" s="19"/>
      <c r="H18" s="16"/>
      <c r="I18" s="17"/>
      <c r="J18" s="18"/>
    </row>
    <row r="19" spans="2:10" x14ac:dyDescent="0.25">
      <c r="B19" s="7">
        <v>45824</v>
      </c>
      <c r="C19" s="8">
        <v>348.5</v>
      </c>
      <c r="D19" s="9"/>
      <c r="E19" s="10">
        <v>15.2</v>
      </c>
      <c r="F19" s="33">
        <f t="shared" si="0"/>
        <v>5297.2</v>
      </c>
      <c r="G19" s="19"/>
      <c r="H19" s="16"/>
      <c r="I19" s="17"/>
      <c r="J19" s="18"/>
    </row>
    <row r="20" spans="2:10" x14ac:dyDescent="0.25">
      <c r="B20" s="7">
        <v>45825</v>
      </c>
      <c r="C20" s="8">
        <v>351.5</v>
      </c>
      <c r="D20" s="9"/>
      <c r="E20" s="10">
        <v>15.2</v>
      </c>
      <c r="F20" s="33">
        <f t="shared" si="0"/>
        <v>5342.8</v>
      </c>
      <c r="G20" s="19"/>
      <c r="H20" s="16"/>
      <c r="I20" s="17"/>
      <c r="J20" s="18"/>
    </row>
    <row r="21" spans="2:10" x14ac:dyDescent="0.25">
      <c r="B21" s="7">
        <v>45826</v>
      </c>
      <c r="C21" s="8">
        <v>334.5</v>
      </c>
      <c r="D21" s="9"/>
      <c r="E21" s="10">
        <v>15.2</v>
      </c>
      <c r="F21" s="33">
        <f t="shared" si="0"/>
        <v>5084.3999999999996</v>
      </c>
      <c r="G21" s="19"/>
      <c r="H21" s="16"/>
      <c r="I21" s="17"/>
      <c r="J21" s="18"/>
    </row>
    <row r="22" spans="2:10" x14ac:dyDescent="0.25">
      <c r="B22" s="7">
        <v>45827</v>
      </c>
      <c r="C22" s="8">
        <v>337</v>
      </c>
      <c r="D22" s="9"/>
      <c r="E22" s="10">
        <v>15.2</v>
      </c>
      <c r="F22" s="33">
        <f t="shared" si="0"/>
        <v>5122.3999999999996</v>
      </c>
      <c r="G22" s="19"/>
      <c r="H22" s="16"/>
      <c r="I22" s="17"/>
      <c r="J22" s="18"/>
    </row>
    <row r="23" spans="2:10" x14ac:dyDescent="0.25">
      <c r="B23" s="7">
        <v>45828</v>
      </c>
      <c r="C23" s="8">
        <v>350</v>
      </c>
      <c r="D23" s="9"/>
      <c r="E23" s="10">
        <v>15.2</v>
      </c>
      <c r="F23" s="33">
        <f t="shared" si="0"/>
        <v>5320</v>
      </c>
      <c r="G23" s="19"/>
      <c r="H23" s="16"/>
      <c r="I23" s="17"/>
      <c r="J23" s="18"/>
    </row>
    <row r="24" spans="2:10" x14ac:dyDescent="0.25">
      <c r="B24" s="7">
        <v>45829</v>
      </c>
      <c r="C24" s="8">
        <v>354.5</v>
      </c>
      <c r="D24" s="9"/>
      <c r="E24" s="10">
        <v>15.2</v>
      </c>
      <c r="F24" s="33">
        <f t="shared" si="0"/>
        <v>5388.4</v>
      </c>
      <c r="G24" s="19"/>
      <c r="H24" s="16"/>
      <c r="I24" s="17"/>
      <c r="J24" s="18"/>
    </row>
    <row r="25" spans="2:10" x14ac:dyDescent="0.25">
      <c r="B25" s="7">
        <v>45830</v>
      </c>
      <c r="C25" s="8">
        <v>340</v>
      </c>
      <c r="D25" s="9"/>
      <c r="E25" s="10">
        <v>15.2</v>
      </c>
      <c r="F25" s="33">
        <f t="shared" si="0"/>
        <v>5168</v>
      </c>
      <c r="G25" s="19"/>
      <c r="H25" s="16"/>
      <c r="I25" s="17"/>
      <c r="J25" s="18"/>
    </row>
    <row r="26" spans="2:10" x14ac:dyDescent="0.25">
      <c r="B26" s="7">
        <v>45831</v>
      </c>
      <c r="C26" s="8">
        <v>320.5</v>
      </c>
      <c r="D26" s="9"/>
      <c r="E26" s="10">
        <v>15.2</v>
      </c>
      <c r="F26" s="33">
        <f t="shared" si="0"/>
        <v>4871.5999999999995</v>
      </c>
      <c r="G26" s="19"/>
      <c r="H26" s="16"/>
      <c r="I26" s="17"/>
      <c r="J26" s="18"/>
    </row>
    <row r="27" spans="2:10" x14ac:dyDescent="0.25">
      <c r="B27" s="7">
        <v>45832</v>
      </c>
      <c r="C27" s="8">
        <v>318</v>
      </c>
      <c r="D27" s="9"/>
      <c r="E27" s="10">
        <v>15.2</v>
      </c>
      <c r="F27" s="33">
        <f t="shared" si="0"/>
        <v>4833.5999999999995</v>
      </c>
      <c r="G27" s="19"/>
      <c r="H27" s="16"/>
      <c r="I27" s="17"/>
      <c r="J27" s="18"/>
    </row>
    <row r="28" spans="2:10" x14ac:dyDescent="0.25">
      <c r="B28" s="7">
        <v>45833</v>
      </c>
      <c r="C28" s="8">
        <v>317</v>
      </c>
      <c r="D28" s="9"/>
      <c r="E28" s="10">
        <v>15.2</v>
      </c>
      <c r="F28" s="33">
        <f t="shared" si="0"/>
        <v>4818.3999999999996</v>
      </c>
      <c r="G28" s="19"/>
      <c r="H28" s="16"/>
      <c r="I28" s="17"/>
      <c r="J28" s="18"/>
    </row>
    <row r="29" spans="2:10" x14ac:dyDescent="0.25">
      <c r="B29" s="7">
        <v>45834</v>
      </c>
      <c r="C29" s="8">
        <v>325.5</v>
      </c>
      <c r="D29" s="9"/>
      <c r="E29" s="10">
        <v>15.2</v>
      </c>
      <c r="F29" s="33">
        <f t="shared" si="0"/>
        <v>4947.5999999999995</v>
      </c>
      <c r="G29" s="19"/>
      <c r="H29" s="16"/>
      <c r="I29" s="17"/>
      <c r="J29" s="18"/>
    </row>
    <row r="30" spans="2:10" x14ac:dyDescent="0.25">
      <c r="B30" s="7">
        <v>45835</v>
      </c>
      <c r="C30" s="8">
        <v>332</v>
      </c>
      <c r="D30" s="9"/>
      <c r="E30" s="10">
        <v>15.2</v>
      </c>
      <c r="F30" s="33">
        <f t="shared" si="0"/>
        <v>5046.3999999999996</v>
      </c>
      <c r="G30" s="19"/>
      <c r="H30" s="16"/>
      <c r="I30" s="17"/>
      <c r="J30" s="18"/>
    </row>
    <row r="31" spans="2:10" x14ac:dyDescent="0.25">
      <c r="B31" s="7">
        <v>45836</v>
      </c>
      <c r="C31" s="8">
        <v>342</v>
      </c>
      <c r="D31" s="9"/>
      <c r="E31" s="10">
        <v>15.2</v>
      </c>
      <c r="F31" s="33">
        <f t="shared" si="0"/>
        <v>5198.3999999999996</v>
      </c>
      <c r="G31" s="19"/>
      <c r="H31" s="16"/>
      <c r="I31" s="17"/>
      <c r="J31" s="18"/>
    </row>
    <row r="32" spans="2:10" x14ac:dyDescent="0.25">
      <c r="B32" s="7">
        <v>45837</v>
      </c>
      <c r="C32" s="8">
        <v>329.5</v>
      </c>
      <c r="D32" s="9"/>
      <c r="E32" s="10">
        <v>15.2</v>
      </c>
      <c r="F32" s="33">
        <f t="shared" si="0"/>
        <v>5008.3999999999996</v>
      </c>
      <c r="G32" s="19"/>
      <c r="H32" s="16"/>
      <c r="I32" s="17"/>
      <c r="J32" s="18"/>
    </row>
    <row r="33" spans="2:12" x14ac:dyDescent="0.25">
      <c r="B33" s="7">
        <v>45838</v>
      </c>
      <c r="C33" s="8">
        <v>346</v>
      </c>
      <c r="D33" s="9"/>
      <c r="E33" s="10">
        <v>15.2</v>
      </c>
      <c r="F33" s="33">
        <f t="shared" si="0"/>
        <v>5259.2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10111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153687.20042699997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153687.19999999995</v>
      </c>
      <c r="L36" s="31">
        <f>J36-J4-J5-J6</f>
        <v>148887.10186199995</v>
      </c>
    </row>
    <row r="37" spans="2:12" x14ac:dyDescent="0.25">
      <c r="B37" s="26" t="s">
        <v>14</v>
      </c>
      <c r="C37" s="30">
        <f>C35</f>
        <v>10111</v>
      </c>
      <c r="D37" s="9">
        <f>D35/1.03</f>
        <v>0</v>
      </c>
      <c r="E37" s="10"/>
      <c r="F37" s="33">
        <f>SUM(F4:F36)</f>
        <v>153687.19999999995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-4.2700002086348832E-4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330</v>
      </c>
      <c r="D4" s="9"/>
      <c r="E4" s="10">
        <v>15.2</v>
      </c>
      <c r="F4" s="33">
        <f>E4*C4</f>
        <v>5016</v>
      </c>
      <c r="G4" s="11"/>
      <c r="H4" s="12" t="s">
        <v>6</v>
      </c>
      <c r="I4" s="13">
        <v>0.01</v>
      </c>
      <c r="J4" s="14">
        <f>(F36+F37)*I4</f>
        <v>1364.4280000000001</v>
      </c>
    </row>
    <row r="5" spans="2:29" x14ac:dyDescent="0.25">
      <c r="B5" s="7">
        <v>45840</v>
      </c>
      <c r="C5" s="8">
        <v>313</v>
      </c>
      <c r="D5" s="9"/>
      <c r="E5" s="10">
        <v>15.2</v>
      </c>
      <c r="F5" s="33">
        <f t="shared" ref="F5:F34" si="0">E5*C5</f>
        <v>4757.5999999999995</v>
      </c>
      <c r="G5" s="11"/>
      <c r="H5" s="12" t="s">
        <v>7</v>
      </c>
      <c r="I5" s="13">
        <v>1E-3</v>
      </c>
      <c r="J5" s="14">
        <f>(F36+F37-J4-J6)*I5</f>
        <v>135.078372</v>
      </c>
    </row>
    <row r="6" spans="2:29" x14ac:dyDescent="0.25">
      <c r="B6" s="7">
        <v>45841</v>
      </c>
      <c r="C6" s="8">
        <v>297</v>
      </c>
      <c r="D6" s="9"/>
      <c r="E6" s="10">
        <v>15.2</v>
      </c>
      <c r="F6" s="33">
        <f t="shared" si="0"/>
        <v>4514.3999999999996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310.5</v>
      </c>
      <c r="D7" s="9"/>
      <c r="E7" s="10">
        <v>15.2</v>
      </c>
      <c r="F7" s="33">
        <f t="shared" si="0"/>
        <v>4719.5999999999995</v>
      </c>
      <c r="G7" s="11"/>
      <c r="H7" s="12" t="s">
        <v>9</v>
      </c>
      <c r="I7" s="13"/>
      <c r="J7" s="14">
        <f>'HAZİRAN 2025'!J39*-1</f>
        <v>4.2700002086348832E-4</v>
      </c>
    </row>
    <row r="8" spans="2:29" x14ac:dyDescent="0.25">
      <c r="B8" s="7">
        <v>45843</v>
      </c>
      <c r="C8" s="8">
        <v>310</v>
      </c>
      <c r="D8" s="9"/>
      <c r="E8" s="10">
        <v>15.2</v>
      </c>
      <c r="F8" s="33">
        <f t="shared" si="0"/>
        <v>4712</v>
      </c>
      <c r="G8" s="15">
        <v>45883</v>
      </c>
      <c r="H8" s="16" t="s">
        <v>63</v>
      </c>
      <c r="I8" s="17"/>
      <c r="J8" s="101">
        <v>134943.29320099999</v>
      </c>
    </row>
    <row r="9" spans="2:29" x14ac:dyDescent="0.25">
      <c r="B9" s="7">
        <v>45844</v>
      </c>
      <c r="C9" s="8">
        <v>324</v>
      </c>
      <c r="D9" s="9"/>
      <c r="E9" s="10">
        <v>15.2</v>
      </c>
      <c r="F9" s="33">
        <f t="shared" si="0"/>
        <v>4924.8</v>
      </c>
      <c r="G9" s="15"/>
      <c r="H9" s="16"/>
      <c r="I9" s="17"/>
      <c r="J9" s="18"/>
    </row>
    <row r="10" spans="2:29" x14ac:dyDescent="0.25">
      <c r="B10" s="7">
        <v>45845</v>
      </c>
      <c r="C10" s="8">
        <v>316</v>
      </c>
      <c r="D10" s="9"/>
      <c r="E10" s="10">
        <v>15.2</v>
      </c>
      <c r="F10" s="33">
        <f t="shared" si="0"/>
        <v>4803.2</v>
      </c>
      <c r="G10" s="15"/>
      <c r="H10" s="16"/>
      <c r="I10" s="17"/>
      <c r="J10" s="18"/>
    </row>
    <row r="11" spans="2:29" x14ac:dyDescent="0.25">
      <c r="B11" s="7">
        <v>45846</v>
      </c>
      <c r="C11" s="8">
        <v>283.5</v>
      </c>
      <c r="D11" s="9"/>
      <c r="E11" s="10">
        <v>15.2</v>
      </c>
      <c r="F11" s="33">
        <f t="shared" si="0"/>
        <v>4309.2</v>
      </c>
      <c r="G11" s="19"/>
      <c r="H11" s="16"/>
      <c r="I11" s="17"/>
      <c r="J11" s="18"/>
    </row>
    <row r="12" spans="2:29" x14ac:dyDescent="0.25">
      <c r="B12" s="7">
        <v>45847</v>
      </c>
      <c r="C12" s="8">
        <v>259</v>
      </c>
      <c r="D12" s="9"/>
      <c r="E12" s="10">
        <v>15.2</v>
      </c>
      <c r="F12" s="33">
        <f t="shared" si="0"/>
        <v>3936.7999999999997</v>
      </c>
      <c r="G12" s="19"/>
      <c r="H12" s="16"/>
      <c r="I12" s="17"/>
      <c r="J12" s="18"/>
    </row>
    <row r="13" spans="2:29" x14ac:dyDescent="0.25">
      <c r="B13" s="7">
        <v>45848</v>
      </c>
      <c r="C13" s="8">
        <v>260</v>
      </c>
      <c r="D13" s="9"/>
      <c r="E13" s="10">
        <v>15.2</v>
      </c>
      <c r="F13" s="33">
        <f t="shared" si="0"/>
        <v>3952</v>
      </c>
      <c r="G13" s="19"/>
      <c r="H13" s="16"/>
      <c r="I13" s="17"/>
      <c r="J13" s="18"/>
    </row>
    <row r="14" spans="2:29" x14ac:dyDescent="0.25">
      <c r="B14" s="7">
        <v>45849</v>
      </c>
      <c r="C14" s="8">
        <v>277</v>
      </c>
      <c r="D14" s="9"/>
      <c r="E14" s="10">
        <v>15.2</v>
      </c>
      <c r="F14" s="33">
        <f t="shared" si="0"/>
        <v>4210.3999999999996</v>
      </c>
      <c r="G14" s="19"/>
      <c r="H14" s="16"/>
      <c r="I14" s="17"/>
      <c r="J14" s="18"/>
    </row>
    <row r="15" spans="2:29" x14ac:dyDescent="0.25">
      <c r="B15" s="7">
        <v>45850</v>
      </c>
      <c r="C15" s="8">
        <v>290.5</v>
      </c>
      <c r="D15" s="9"/>
      <c r="E15" s="10">
        <v>15.2</v>
      </c>
      <c r="F15" s="33">
        <f t="shared" si="0"/>
        <v>4415.5999999999995</v>
      </c>
      <c r="G15" s="19"/>
      <c r="H15" s="16"/>
      <c r="I15" s="17"/>
      <c r="J15" s="18"/>
    </row>
    <row r="16" spans="2:29" x14ac:dyDescent="0.25">
      <c r="B16" s="7">
        <v>45851</v>
      </c>
      <c r="C16" s="8">
        <v>292</v>
      </c>
      <c r="D16" s="9"/>
      <c r="E16" s="10">
        <v>15.2</v>
      </c>
      <c r="F16" s="33">
        <f t="shared" si="0"/>
        <v>4438.3999999999996</v>
      </c>
      <c r="G16" s="19"/>
      <c r="H16" s="16"/>
      <c r="I16" s="17"/>
      <c r="J16" s="18"/>
    </row>
    <row r="17" spans="2:10" x14ac:dyDescent="0.25">
      <c r="B17" s="7">
        <v>45852</v>
      </c>
      <c r="C17" s="8">
        <v>305</v>
      </c>
      <c r="D17" s="9"/>
      <c r="E17" s="10">
        <v>15.2</v>
      </c>
      <c r="F17" s="33">
        <f t="shared" si="0"/>
        <v>4636</v>
      </c>
      <c r="G17" s="19"/>
      <c r="H17" s="16"/>
      <c r="I17" s="17"/>
      <c r="J17" s="18"/>
    </row>
    <row r="18" spans="2:10" x14ac:dyDescent="0.25">
      <c r="B18" s="7">
        <v>45853</v>
      </c>
      <c r="C18" s="8">
        <v>289</v>
      </c>
      <c r="D18" s="9"/>
      <c r="E18" s="10">
        <v>15.2</v>
      </c>
      <c r="F18" s="33">
        <f t="shared" si="0"/>
        <v>4392.8</v>
      </c>
      <c r="G18" s="19"/>
      <c r="H18" s="16"/>
      <c r="I18" s="17"/>
      <c r="J18" s="18"/>
    </row>
    <row r="19" spans="2:10" x14ac:dyDescent="0.25">
      <c r="B19" s="7">
        <v>45854</v>
      </c>
      <c r="C19" s="8">
        <v>138</v>
      </c>
      <c r="D19" s="9"/>
      <c r="E19" s="10">
        <v>15.2</v>
      </c>
      <c r="F19" s="33">
        <f t="shared" si="0"/>
        <v>2097.6</v>
      </c>
      <c r="G19" s="19"/>
      <c r="H19" s="16"/>
      <c r="I19" s="17"/>
      <c r="J19" s="18"/>
    </row>
    <row r="20" spans="2:10" x14ac:dyDescent="0.25">
      <c r="B20" s="7">
        <v>45855</v>
      </c>
      <c r="C20" s="8">
        <v>387.5</v>
      </c>
      <c r="D20" s="9"/>
      <c r="E20" s="10">
        <v>15.2</v>
      </c>
      <c r="F20" s="33">
        <f t="shared" si="0"/>
        <v>5890</v>
      </c>
      <c r="G20" s="19"/>
      <c r="H20" s="16"/>
      <c r="I20" s="17"/>
      <c r="J20" s="18"/>
    </row>
    <row r="21" spans="2:10" x14ac:dyDescent="0.25">
      <c r="B21" s="7">
        <v>45856</v>
      </c>
      <c r="C21" s="8">
        <v>274</v>
      </c>
      <c r="D21" s="9"/>
      <c r="E21" s="10">
        <v>15.2</v>
      </c>
      <c r="F21" s="33">
        <f t="shared" si="0"/>
        <v>4164.8</v>
      </c>
      <c r="G21" s="19"/>
      <c r="H21" s="16"/>
      <c r="I21" s="17"/>
      <c r="J21" s="18"/>
    </row>
    <row r="22" spans="2:10" x14ac:dyDescent="0.25">
      <c r="B22" s="7">
        <v>45857</v>
      </c>
      <c r="C22" s="8">
        <v>282.5</v>
      </c>
      <c r="D22" s="9"/>
      <c r="E22" s="10">
        <v>15.2</v>
      </c>
      <c r="F22" s="33">
        <f t="shared" si="0"/>
        <v>4294</v>
      </c>
      <c r="G22" s="19"/>
      <c r="H22" s="16"/>
      <c r="I22" s="17"/>
      <c r="J22" s="18"/>
    </row>
    <row r="23" spans="2:10" x14ac:dyDescent="0.25">
      <c r="B23" s="7">
        <v>45858</v>
      </c>
      <c r="C23" s="8">
        <v>283.5</v>
      </c>
      <c r="D23" s="9"/>
      <c r="E23" s="10">
        <v>15.2</v>
      </c>
      <c r="F23" s="33">
        <f t="shared" si="0"/>
        <v>4309.2</v>
      </c>
      <c r="G23" s="19"/>
      <c r="H23" s="16"/>
      <c r="I23" s="17"/>
      <c r="J23" s="18"/>
    </row>
    <row r="24" spans="2:10" x14ac:dyDescent="0.25">
      <c r="B24" s="7">
        <v>45859</v>
      </c>
      <c r="C24" s="8">
        <v>282</v>
      </c>
      <c r="D24" s="9"/>
      <c r="E24" s="10">
        <v>15.2</v>
      </c>
      <c r="F24" s="33">
        <f t="shared" si="0"/>
        <v>4286.3999999999996</v>
      </c>
      <c r="G24" s="19"/>
      <c r="H24" s="16"/>
      <c r="I24" s="17"/>
      <c r="J24" s="18"/>
    </row>
    <row r="25" spans="2:10" x14ac:dyDescent="0.25">
      <c r="B25" s="7">
        <v>45860</v>
      </c>
      <c r="C25" s="8">
        <v>299</v>
      </c>
      <c r="D25" s="9"/>
      <c r="E25" s="10">
        <v>15.2</v>
      </c>
      <c r="F25" s="33">
        <f t="shared" si="0"/>
        <v>4544.8</v>
      </c>
      <c r="G25" s="19"/>
      <c r="H25" s="16"/>
      <c r="I25" s="17"/>
      <c r="J25" s="18"/>
    </row>
    <row r="26" spans="2:10" x14ac:dyDescent="0.25">
      <c r="B26" s="7">
        <v>45861</v>
      </c>
      <c r="C26" s="8">
        <v>292</v>
      </c>
      <c r="D26" s="9"/>
      <c r="E26" s="10">
        <v>15.2</v>
      </c>
      <c r="F26" s="33">
        <f t="shared" si="0"/>
        <v>4438.3999999999996</v>
      </c>
      <c r="G26" s="19"/>
      <c r="H26" s="16"/>
      <c r="I26" s="17"/>
      <c r="J26" s="18"/>
    </row>
    <row r="27" spans="2:10" x14ac:dyDescent="0.25">
      <c r="B27" s="7">
        <v>45862</v>
      </c>
      <c r="C27" s="8">
        <v>279</v>
      </c>
      <c r="D27" s="9"/>
      <c r="E27" s="10">
        <v>15.2</v>
      </c>
      <c r="F27" s="33">
        <f t="shared" si="0"/>
        <v>4240.8</v>
      </c>
      <c r="G27" s="19"/>
      <c r="H27" s="16"/>
      <c r="I27" s="17"/>
      <c r="J27" s="18"/>
    </row>
    <row r="28" spans="2:10" x14ac:dyDescent="0.25">
      <c r="B28" s="7">
        <v>45863</v>
      </c>
      <c r="C28" s="8">
        <v>292.5</v>
      </c>
      <c r="D28" s="9"/>
      <c r="E28" s="10">
        <v>15.2</v>
      </c>
      <c r="F28" s="33">
        <f t="shared" si="0"/>
        <v>4446</v>
      </c>
      <c r="G28" s="19"/>
      <c r="H28" s="16"/>
      <c r="I28" s="17"/>
      <c r="J28" s="18"/>
    </row>
    <row r="29" spans="2:10" x14ac:dyDescent="0.25">
      <c r="B29" s="7">
        <v>45864</v>
      </c>
      <c r="C29" s="8">
        <v>276.5</v>
      </c>
      <c r="D29" s="9"/>
      <c r="E29" s="10">
        <v>15.2</v>
      </c>
      <c r="F29" s="33">
        <f t="shared" si="0"/>
        <v>4202.8</v>
      </c>
      <c r="G29" s="19"/>
      <c r="H29" s="16"/>
      <c r="I29" s="17"/>
      <c r="J29" s="18"/>
    </row>
    <row r="30" spans="2:10" x14ac:dyDescent="0.25">
      <c r="B30" s="7">
        <v>45865</v>
      </c>
      <c r="C30" s="8">
        <v>285.5</v>
      </c>
      <c r="D30" s="9"/>
      <c r="E30" s="10">
        <v>15.2</v>
      </c>
      <c r="F30" s="33">
        <f t="shared" si="0"/>
        <v>4339.5999999999995</v>
      </c>
      <c r="G30" s="19"/>
      <c r="H30" s="16"/>
      <c r="I30" s="17"/>
      <c r="J30" s="18"/>
    </row>
    <row r="31" spans="2:10" x14ac:dyDescent="0.25">
      <c r="B31" s="7">
        <v>45866</v>
      </c>
      <c r="C31" s="8">
        <v>288.5</v>
      </c>
      <c r="D31" s="9"/>
      <c r="E31" s="10">
        <v>15.2</v>
      </c>
      <c r="F31" s="33">
        <f t="shared" si="0"/>
        <v>4385.2</v>
      </c>
      <c r="G31" s="19"/>
      <c r="H31" s="16"/>
      <c r="I31" s="17"/>
      <c r="J31" s="18"/>
    </row>
    <row r="32" spans="2:10" x14ac:dyDescent="0.25">
      <c r="B32" s="7">
        <v>45867</v>
      </c>
      <c r="C32" s="8">
        <v>288.5</v>
      </c>
      <c r="D32" s="9"/>
      <c r="E32" s="10">
        <v>15.2</v>
      </c>
      <c r="F32" s="33">
        <f t="shared" si="0"/>
        <v>4385.2</v>
      </c>
      <c r="G32" s="19"/>
      <c r="H32" s="16"/>
      <c r="I32" s="17"/>
      <c r="J32" s="18"/>
    </row>
    <row r="33" spans="2:12" x14ac:dyDescent="0.25">
      <c r="B33" s="7">
        <v>45868</v>
      </c>
      <c r="C33" s="8">
        <v>278</v>
      </c>
      <c r="D33" s="9"/>
      <c r="E33" s="10">
        <v>15.2</v>
      </c>
      <c r="F33" s="33">
        <f t="shared" si="0"/>
        <v>4225.5999999999995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293</v>
      </c>
      <c r="D34" s="36"/>
      <c r="E34" s="10">
        <v>15.2</v>
      </c>
      <c r="F34" s="38">
        <f t="shared" si="0"/>
        <v>4453.5999999999995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8976.5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136442.80000000002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136442.80000000002</v>
      </c>
      <c r="L36" s="31">
        <f>J36-J4-J5-J6</f>
        <v>134943.29362800001</v>
      </c>
    </row>
    <row r="37" spans="2:12" x14ac:dyDescent="0.25">
      <c r="B37" s="26" t="s">
        <v>14</v>
      </c>
      <c r="C37" s="30">
        <f>C35</f>
        <v>8976.5</v>
      </c>
      <c r="D37" s="9">
        <f>D35/1.03</f>
        <v>0</v>
      </c>
      <c r="E37" s="10"/>
      <c r="F37" s="33">
        <f>SUM(F4:F36)</f>
        <v>136442.80000000002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0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Z15" sqref="Z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273.5</v>
      </c>
      <c r="D4" s="9"/>
      <c r="E4" s="10">
        <v>16.3</v>
      </c>
      <c r="F4" s="33">
        <f>E4*C4</f>
        <v>4458.05</v>
      </c>
      <c r="G4" s="11"/>
      <c r="H4" s="12" t="s">
        <v>6</v>
      </c>
      <c r="I4" s="13">
        <v>0.01</v>
      </c>
      <c r="J4" s="102">
        <v>1340.86</v>
      </c>
    </row>
    <row r="5" spans="2:29" x14ac:dyDescent="0.25">
      <c r="B5" s="7">
        <v>45871</v>
      </c>
      <c r="C5" s="8">
        <v>281</v>
      </c>
      <c r="D5" s="9"/>
      <c r="E5" s="10">
        <v>16.3</v>
      </c>
      <c r="F5" s="33">
        <f t="shared" ref="F5:F34" si="0">E5*C5</f>
        <v>4580.3</v>
      </c>
      <c r="G5" s="11"/>
      <c r="H5" s="12" t="s">
        <v>7</v>
      </c>
      <c r="I5" s="13">
        <v>1E-3</v>
      </c>
      <c r="J5" s="102">
        <v>132.75</v>
      </c>
    </row>
    <row r="6" spans="2:29" x14ac:dyDescent="0.25">
      <c r="B6" s="7">
        <v>45872</v>
      </c>
      <c r="C6" s="8">
        <v>274.5</v>
      </c>
      <c r="D6" s="9"/>
      <c r="E6" s="10">
        <v>16.3</v>
      </c>
      <c r="F6" s="33">
        <f t="shared" si="0"/>
        <v>4474.3500000000004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286</v>
      </c>
      <c r="D7" s="9"/>
      <c r="E7" s="10">
        <v>16.3</v>
      </c>
      <c r="F7" s="33">
        <f t="shared" si="0"/>
        <v>4661.8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>
        <v>277.5</v>
      </c>
      <c r="D8" s="9"/>
      <c r="E8" s="10">
        <v>16.3</v>
      </c>
      <c r="F8" s="33">
        <f t="shared" si="0"/>
        <v>4523.25</v>
      </c>
      <c r="G8" s="15">
        <v>45917</v>
      </c>
      <c r="H8" s="16" t="s">
        <v>62</v>
      </c>
      <c r="I8" s="17"/>
      <c r="J8" s="103">
        <v>131795.19</v>
      </c>
    </row>
    <row r="9" spans="2:29" x14ac:dyDescent="0.25">
      <c r="B9" s="7">
        <v>45875</v>
      </c>
      <c r="C9" s="8">
        <v>292.5</v>
      </c>
      <c r="D9" s="9"/>
      <c r="E9" s="10">
        <v>16.3</v>
      </c>
      <c r="F9" s="33">
        <f t="shared" si="0"/>
        <v>4767.75</v>
      </c>
      <c r="G9" s="15"/>
      <c r="H9" s="16"/>
      <c r="I9" s="17"/>
      <c r="J9" s="18"/>
    </row>
    <row r="10" spans="2:29" x14ac:dyDescent="0.25">
      <c r="B10" s="7">
        <v>45876</v>
      </c>
      <c r="C10" s="8">
        <v>282</v>
      </c>
      <c r="D10" s="9"/>
      <c r="E10" s="10">
        <v>16.3</v>
      </c>
      <c r="F10" s="33">
        <f t="shared" si="0"/>
        <v>4596.6000000000004</v>
      </c>
      <c r="G10" s="15"/>
      <c r="H10" s="16"/>
      <c r="I10" s="17"/>
      <c r="J10" s="18"/>
    </row>
    <row r="11" spans="2:29" x14ac:dyDescent="0.25">
      <c r="B11" s="7">
        <v>45877</v>
      </c>
      <c r="C11" s="8">
        <v>286.5</v>
      </c>
      <c r="D11" s="9"/>
      <c r="E11" s="10">
        <v>16.3</v>
      </c>
      <c r="F11" s="33">
        <f t="shared" si="0"/>
        <v>4669.95</v>
      </c>
      <c r="G11" s="19"/>
      <c r="H11" s="16"/>
      <c r="I11" s="17"/>
      <c r="J11" s="18"/>
    </row>
    <row r="12" spans="2:29" x14ac:dyDescent="0.25">
      <c r="B12" s="7">
        <v>45878</v>
      </c>
      <c r="C12" s="8">
        <v>255.5</v>
      </c>
      <c r="D12" s="9"/>
      <c r="E12" s="10">
        <v>16.3</v>
      </c>
      <c r="F12" s="33">
        <f t="shared" si="0"/>
        <v>4164.6500000000005</v>
      </c>
      <c r="G12" s="19"/>
      <c r="H12" s="16"/>
      <c r="I12" s="17"/>
      <c r="J12" s="18"/>
    </row>
    <row r="13" spans="2:29" x14ac:dyDescent="0.25">
      <c r="B13" s="7">
        <v>45879</v>
      </c>
      <c r="C13" s="8">
        <v>235.5</v>
      </c>
      <c r="D13" s="9"/>
      <c r="E13" s="10">
        <v>16.3</v>
      </c>
      <c r="F13" s="33">
        <f t="shared" si="0"/>
        <v>3838.65</v>
      </c>
      <c r="G13" s="19"/>
      <c r="H13" s="16"/>
      <c r="I13" s="17"/>
      <c r="J13" s="18"/>
    </row>
    <row r="14" spans="2:29" x14ac:dyDescent="0.25">
      <c r="B14" s="7">
        <v>45880</v>
      </c>
      <c r="C14" s="8">
        <v>243</v>
      </c>
      <c r="D14" s="9"/>
      <c r="E14" s="10">
        <v>16.3</v>
      </c>
      <c r="F14" s="33">
        <f t="shared" si="0"/>
        <v>3960.9</v>
      </c>
      <c r="G14" s="19"/>
      <c r="H14" s="16"/>
      <c r="I14" s="17"/>
      <c r="J14" s="18"/>
    </row>
    <row r="15" spans="2:29" x14ac:dyDescent="0.25">
      <c r="B15" s="7">
        <v>45881</v>
      </c>
      <c r="C15" s="8">
        <v>260</v>
      </c>
      <c r="D15" s="9"/>
      <c r="E15" s="10">
        <v>16.3</v>
      </c>
      <c r="F15" s="33">
        <f t="shared" si="0"/>
        <v>4238</v>
      </c>
      <c r="G15" s="19"/>
      <c r="H15" s="16"/>
      <c r="I15" s="17"/>
      <c r="J15" s="18"/>
    </row>
    <row r="16" spans="2:29" x14ac:dyDescent="0.25">
      <c r="B16" s="7">
        <v>45882</v>
      </c>
      <c r="C16" s="8">
        <v>261.5</v>
      </c>
      <c r="D16" s="9"/>
      <c r="E16" s="10">
        <v>16.3</v>
      </c>
      <c r="F16" s="33">
        <f t="shared" si="0"/>
        <v>4262.45</v>
      </c>
      <c r="G16" s="19"/>
      <c r="H16" s="16"/>
      <c r="I16" s="17"/>
      <c r="J16" s="18"/>
    </row>
    <row r="17" spans="2:10" x14ac:dyDescent="0.25">
      <c r="B17" s="7">
        <v>45883</v>
      </c>
      <c r="C17" s="8">
        <v>267</v>
      </c>
      <c r="D17" s="9"/>
      <c r="E17" s="10">
        <v>16.3</v>
      </c>
      <c r="F17" s="33">
        <f t="shared" si="0"/>
        <v>4352.1000000000004</v>
      </c>
      <c r="G17" s="19"/>
      <c r="H17" s="16"/>
      <c r="I17" s="17"/>
      <c r="J17" s="18"/>
    </row>
    <row r="18" spans="2:10" x14ac:dyDescent="0.25">
      <c r="B18" s="7">
        <v>45884</v>
      </c>
      <c r="C18" s="8">
        <v>271</v>
      </c>
      <c r="D18" s="9"/>
      <c r="E18" s="10">
        <v>16.3</v>
      </c>
      <c r="F18" s="33">
        <f t="shared" si="0"/>
        <v>4417.3</v>
      </c>
      <c r="G18" s="19"/>
      <c r="H18" s="16"/>
      <c r="I18" s="17"/>
      <c r="J18" s="18"/>
    </row>
    <row r="19" spans="2:10" x14ac:dyDescent="0.25">
      <c r="B19" s="7">
        <v>45885</v>
      </c>
      <c r="C19" s="8">
        <v>298</v>
      </c>
      <c r="D19" s="9"/>
      <c r="E19" s="10">
        <v>16.3</v>
      </c>
      <c r="F19" s="33">
        <f t="shared" si="0"/>
        <v>4857.4000000000005</v>
      </c>
      <c r="G19" s="19"/>
      <c r="H19" s="16"/>
      <c r="I19" s="17"/>
      <c r="J19" s="18"/>
    </row>
    <row r="20" spans="2:10" x14ac:dyDescent="0.25">
      <c r="B20" s="7">
        <v>45886</v>
      </c>
      <c r="C20" s="8">
        <v>279</v>
      </c>
      <c r="D20" s="9"/>
      <c r="E20" s="10">
        <v>16.3</v>
      </c>
      <c r="F20" s="33">
        <f t="shared" si="0"/>
        <v>4547.7</v>
      </c>
      <c r="G20" s="19"/>
      <c r="H20" s="16"/>
      <c r="I20" s="17"/>
      <c r="J20" s="18"/>
    </row>
    <row r="21" spans="2:10" x14ac:dyDescent="0.25">
      <c r="B21" s="7">
        <v>45887</v>
      </c>
      <c r="C21" s="8">
        <v>284</v>
      </c>
      <c r="D21" s="9"/>
      <c r="E21" s="10">
        <v>16.3</v>
      </c>
      <c r="F21" s="33">
        <f t="shared" si="0"/>
        <v>4629.2</v>
      </c>
      <c r="G21" s="19"/>
      <c r="H21" s="16"/>
      <c r="I21" s="17"/>
      <c r="J21" s="18"/>
    </row>
    <row r="22" spans="2:10" x14ac:dyDescent="0.25">
      <c r="B22" s="7">
        <v>45888</v>
      </c>
      <c r="C22" s="8">
        <v>281.5</v>
      </c>
      <c r="D22" s="9"/>
      <c r="E22" s="10">
        <v>16.3</v>
      </c>
      <c r="F22" s="33">
        <f t="shared" si="0"/>
        <v>4588.45</v>
      </c>
      <c r="G22" s="19"/>
      <c r="H22" s="16"/>
      <c r="I22" s="17"/>
      <c r="J22" s="18"/>
    </row>
    <row r="23" spans="2:10" x14ac:dyDescent="0.25">
      <c r="B23" s="7">
        <v>45889</v>
      </c>
      <c r="C23" s="8">
        <v>256.5</v>
      </c>
      <c r="D23" s="9"/>
      <c r="E23" s="10">
        <v>16.3</v>
      </c>
      <c r="F23" s="33">
        <f t="shared" si="0"/>
        <v>4180.95</v>
      </c>
      <c r="G23" s="19"/>
      <c r="H23" s="16"/>
      <c r="I23" s="17"/>
      <c r="J23" s="18"/>
    </row>
    <row r="24" spans="2:10" x14ac:dyDescent="0.25">
      <c r="B24" s="7">
        <v>45890</v>
      </c>
      <c r="C24" s="8">
        <v>260</v>
      </c>
      <c r="D24" s="9"/>
      <c r="E24" s="10">
        <v>16.3</v>
      </c>
      <c r="F24" s="33">
        <f t="shared" si="0"/>
        <v>4238</v>
      </c>
      <c r="G24" s="19"/>
      <c r="H24" s="16"/>
      <c r="I24" s="17"/>
      <c r="J24" s="18"/>
    </row>
    <row r="25" spans="2:10" x14ac:dyDescent="0.25">
      <c r="B25" s="7">
        <v>45891</v>
      </c>
      <c r="C25" s="8">
        <v>257</v>
      </c>
      <c r="D25" s="9"/>
      <c r="E25" s="10">
        <v>16.3</v>
      </c>
      <c r="F25" s="33">
        <f t="shared" si="0"/>
        <v>4189.1000000000004</v>
      </c>
      <c r="G25" s="19"/>
      <c r="H25" s="16"/>
      <c r="I25" s="17"/>
      <c r="J25" s="18"/>
    </row>
    <row r="26" spans="2:10" x14ac:dyDescent="0.25">
      <c r="B26" s="7">
        <v>45892</v>
      </c>
      <c r="C26" s="8">
        <v>275.5</v>
      </c>
      <c r="D26" s="9"/>
      <c r="E26" s="10">
        <v>16.3</v>
      </c>
      <c r="F26" s="33">
        <f t="shared" si="0"/>
        <v>4490.6500000000005</v>
      </c>
      <c r="G26" s="19"/>
      <c r="H26" s="16"/>
      <c r="I26" s="17"/>
      <c r="J26" s="18"/>
    </row>
    <row r="27" spans="2:10" x14ac:dyDescent="0.25">
      <c r="B27" s="7">
        <v>45893</v>
      </c>
      <c r="C27" s="8">
        <v>260</v>
      </c>
      <c r="D27" s="9"/>
      <c r="E27" s="10">
        <v>16.3</v>
      </c>
      <c r="F27" s="33">
        <f t="shared" si="0"/>
        <v>4238</v>
      </c>
      <c r="G27" s="19"/>
      <c r="H27" s="16"/>
      <c r="I27" s="17"/>
      <c r="J27" s="18"/>
    </row>
    <row r="28" spans="2:10" x14ac:dyDescent="0.25">
      <c r="B28" s="7">
        <v>45894</v>
      </c>
      <c r="C28" s="8">
        <v>256</v>
      </c>
      <c r="D28" s="9"/>
      <c r="E28" s="10">
        <v>16.3</v>
      </c>
      <c r="F28" s="33">
        <f t="shared" si="0"/>
        <v>4172.8</v>
      </c>
      <c r="G28" s="19"/>
      <c r="H28" s="16"/>
      <c r="I28" s="17"/>
      <c r="J28" s="18"/>
    </row>
    <row r="29" spans="2:10" x14ac:dyDescent="0.25">
      <c r="B29" s="7">
        <v>45895</v>
      </c>
      <c r="C29" s="8">
        <v>242</v>
      </c>
      <c r="D29" s="9"/>
      <c r="E29" s="10">
        <v>16.3</v>
      </c>
      <c r="F29" s="33">
        <f t="shared" si="0"/>
        <v>3944.6000000000004</v>
      </c>
      <c r="G29" s="19"/>
      <c r="H29" s="16"/>
      <c r="I29" s="17"/>
      <c r="J29" s="18"/>
    </row>
    <row r="30" spans="2:10" x14ac:dyDescent="0.25">
      <c r="B30" s="7">
        <v>45896</v>
      </c>
      <c r="C30" s="8">
        <v>239.5</v>
      </c>
      <c r="D30" s="9"/>
      <c r="E30" s="10">
        <v>16.3</v>
      </c>
      <c r="F30" s="33">
        <f t="shared" si="0"/>
        <v>3903.8500000000004</v>
      </c>
      <c r="G30" s="19"/>
      <c r="H30" s="16"/>
      <c r="I30" s="17"/>
      <c r="J30" s="18"/>
    </row>
    <row r="31" spans="2:10" x14ac:dyDescent="0.25">
      <c r="B31" s="7">
        <v>45897</v>
      </c>
      <c r="C31" s="8">
        <v>253</v>
      </c>
      <c r="D31" s="9"/>
      <c r="E31" s="10">
        <v>16.3</v>
      </c>
      <c r="F31" s="33">
        <f t="shared" si="0"/>
        <v>4123.9000000000005</v>
      </c>
      <c r="G31" s="19"/>
      <c r="H31" s="16"/>
      <c r="I31" s="17"/>
      <c r="J31" s="18"/>
    </row>
    <row r="32" spans="2:10" x14ac:dyDescent="0.25">
      <c r="B32" s="7">
        <v>45898</v>
      </c>
      <c r="C32" s="8">
        <v>230.5</v>
      </c>
      <c r="D32" s="9"/>
      <c r="E32" s="10">
        <v>16.3</v>
      </c>
      <c r="F32" s="33">
        <f t="shared" si="0"/>
        <v>3757.15</v>
      </c>
      <c r="G32" s="19"/>
      <c r="H32" s="16"/>
      <c r="I32" s="17"/>
      <c r="J32" s="18"/>
    </row>
    <row r="33" spans="2:12" x14ac:dyDescent="0.25">
      <c r="B33" s="7">
        <v>45899</v>
      </c>
      <c r="C33" s="8">
        <v>232.5</v>
      </c>
      <c r="D33" s="9"/>
      <c r="E33" s="10">
        <v>16.3</v>
      </c>
      <c r="F33" s="33">
        <f t="shared" si="0"/>
        <v>3789.75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224</v>
      </c>
      <c r="D34" s="36"/>
      <c r="E34" s="10">
        <v>16.3</v>
      </c>
      <c r="F34" s="38">
        <f t="shared" si="0"/>
        <v>3651.2000000000003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8176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133268.79999999999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133268.79999999999</v>
      </c>
      <c r="L36" s="31">
        <f>J36-J4-J5-J6</f>
        <v>131795.19</v>
      </c>
    </row>
    <row r="37" spans="2:12" x14ac:dyDescent="0.25">
      <c r="B37" s="26" t="s">
        <v>14</v>
      </c>
      <c r="C37" s="30">
        <f>C35</f>
        <v>8176</v>
      </c>
      <c r="D37" s="9">
        <f>D35/1.03</f>
        <v>0</v>
      </c>
      <c r="E37" s="10"/>
      <c r="F37" s="33">
        <f>SUM(F4:F36)</f>
        <v>133268.79999999999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0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N28" sqref="N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6">
        <v>45923</v>
      </c>
      <c r="Q3" s="13">
        <f>R3-P3</f>
        <v>7</v>
      </c>
      <c r="R3" s="77">
        <v>45930</v>
      </c>
      <c r="S3" s="13" t="s">
        <v>35</v>
      </c>
      <c r="T3" s="107">
        <v>341</v>
      </c>
      <c r="U3" s="108" t="s">
        <v>36</v>
      </c>
      <c r="V3" s="108" t="s">
        <v>64</v>
      </c>
      <c r="W3" s="109">
        <v>1</v>
      </c>
      <c r="X3" s="108" t="s">
        <v>37</v>
      </c>
      <c r="Y3" s="110">
        <v>1958.34446</v>
      </c>
      <c r="Z3" s="111">
        <v>1958.34</v>
      </c>
      <c r="AA3" s="111">
        <v>391.67</v>
      </c>
      <c r="AB3" s="111">
        <v>2350.0100000000002</v>
      </c>
      <c r="AC3" t="s">
        <v>65</v>
      </c>
    </row>
    <row r="4" spans="2:29" x14ac:dyDescent="0.25">
      <c r="B4" s="7">
        <v>45901</v>
      </c>
      <c r="C4" s="8">
        <v>210</v>
      </c>
      <c r="D4" s="9"/>
      <c r="E4" s="10">
        <v>16.8</v>
      </c>
      <c r="F4" s="33">
        <f>E4*C4</f>
        <v>3528</v>
      </c>
      <c r="G4" s="11"/>
      <c r="H4" s="12" t="s">
        <v>6</v>
      </c>
      <c r="I4" s="13">
        <v>0.01</v>
      </c>
      <c r="J4" s="14">
        <f>(F36+F37)*I4</f>
        <v>1054.8719999999998</v>
      </c>
      <c r="P4" s="106">
        <v>45923</v>
      </c>
      <c r="Q4" s="13">
        <f>R4-P4</f>
        <v>7</v>
      </c>
      <c r="R4" s="77">
        <v>45930</v>
      </c>
      <c r="S4" s="13" t="s">
        <v>35</v>
      </c>
      <c r="T4" s="107">
        <v>341</v>
      </c>
      <c r="U4" s="108" t="s">
        <v>36</v>
      </c>
      <c r="V4" s="108" t="s">
        <v>56</v>
      </c>
      <c r="W4" s="109">
        <v>1</v>
      </c>
      <c r="X4" s="108" t="s">
        <v>37</v>
      </c>
      <c r="Y4" s="110">
        <v>1208.3333299999999</v>
      </c>
      <c r="Z4" s="111">
        <v>1208.33</v>
      </c>
      <c r="AA4" s="111">
        <v>241.66</v>
      </c>
      <c r="AB4" s="111">
        <v>1449.99</v>
      </c>
      <c r="AC4" t="s">
        <v>65</v>
      </c>
    </row>
    <row r="5" spans="2:29" x14ac:dyDescent="0.25">
      <c r="B5" s="7">
        <v>45902</v>
      </c>
      <c r="C5" s="8">
        <v>212</v>
      </c>
      <c r="D5" s="9"/>
      <c r="E5" s="10">
        <v>16.8</v>
      </c>
      <c r="F5" s="33">
        <f t="shared" ref="F5:F34" si="0">E5*C5</f>
        <v>3561.6000000000004</v>
      </c>
      <c r="G5" s="11"/>
      <c r="H5" s="12" t="s">
        <v>7</v>
      </c>
      <c r="I5" s="13">
        <v>1E-3</v>
      </c>
      <c r="J5" s="14">
        <f>(F36+F37-J4-J6)*I5</f>
        <v>102.38537799999999</v>
      </c>
      <c r="P5" s="60"/>
      <c r="Q5" s="60"/>
      <c r="R5" s="60"/>
      <c r="S5" s="60"/>
      <c r="T5" s="60"/>
      <c r="U5" s="60"/>
      <c r="V5" s="60" t="s">
        <v>68</v>
      </c>
      <c r="W5" s="60"/>
      <c r="X5" s="60"/>
      <c r="Y5" s="60"/>
      <c r="Z5" s="60"/>
      <c r="AA5" s="60"/>
      <c r="AB5" s="112">
        <v>-3800</v>
      </c>
    </row>
    <row r="6" spans="2:29" x14ac:dyDescent="0.25">
      <c r="B6" s="7">
        <v>45903</v>
      </c>
      <c r="C6" s="8">
        <v>199</v>
      </c>
      <c r="D6" s="9"/>
      <c r="E6" s="10">
        <v>16.8</v>
      </c>
      <c r="F6" s="33">
        <f t="shared" si="0"/>
        <v>3343.2000000000003</v>
      </c>
      <c r="G6" s="11"/>
      <c r="H6" s="12" t="s">
        <v>8</v>
      </c>
      <c r="I6" s="13"/>
      <c r="J6" s="14">
        <v>2046.95</v>
      </c>
    </row>
    <row r="7" spans="2:29" x14ac:dyDescent="0.25">
      <c r="B7" s="7">
        <v>45904</v>
      </c>
      <c r="C7" s="8">
        <v>184</v>
      </c>
      <c r="D7" s="9"/>
      <c r="E7" s="10">
        <v>16.8</v>
      </c>
      <c r="F7" s="33">
        <f t="shared" si="0"/>
        <v>3091.2000000000003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>
        <v>190.5</v>
      </c>
      <c r="D8" s="9"/>
      <c r="E8" s="10">
        <v>16.8</v>
      </c>
      <c r="F8" s="33">
        <f t="shared" si="0"/>
        <v>3200.4</v>
      </c>
      <c r="G8" s="105">
        <v>45923</v>
      </c>
      <c r="H8" s="16" t="s">
        <v>66</v>
      </c>
      <c r="I8" s="17"/>
      <c r="J8" s="104">
        <v>2350.0100000000002</v>
      </c>
    </row>
    <row r="9" spans="2:29" x14ac:dyDescent="0.25">
      <c r="B9" s="7">
        <v>45906</v>
      </c>
      <c r="C9" s="8">
        <v>200</v>
      </c>
      <c r="D9" s="9"/>
      <c r="E9" s="10">
        <v>16.8</v>
      </c>
      <c r="F9" s="33">
        <f t="shared" si="0"/>
        <v>3360</v>
      </c>
      <c r="G9" s="105">
        <v>45923</v>
      </c>
      <c r="H9" s="16" t="s">
        <v>67</v>
      </c>
      <c r="I9" s="17"/>
      <c r="J9" s="104">
        <v>1449.99</v>
      </c>
    </row>
    <row r="10" spans="2:29" x14ac:dyDescent="0.25">
      <c r="B10" s="7">
        <v>45907</v>
      </c>
      <c r="C10" s="8">
        <v>195.5</v>
      </c>
      <c r="D10" s="9"/>
      <c r="E10" s="10">
        <v>16.8</v>
      </c>
      <c r="F10" s="33">
        <f t="shared" si="0"/>
        <v>3284.4</v>
      </c>
      <c r="G10" s="15">
        <v>45945</v>
      </c>
      <c r="H10" s="16" t="s">
        <v>63</v>
      </c>
      <c r="I10" s="17"/>
      <c r="J10" s="18">
        <v>95378</v>
      </c>
    </row>
    <row r="11" spans="2:29" x14ac:dyDescent="0.25">
      <c r="B11" s="7">
        <v>45908</v>
      </c>
      <c r="C11" s="8">
        <v>197.5</v>
      </c>
      <c r="D11" s="9"/>
      <c r="E11" s="10">
        <v>16.8</v>
      </c>
      <c r="F11" s="33">
        <f t="shared" si="0"/>
        <v>3318</v>
      </c>
      <c r="G11" s="19"/>
      <c r="H11" s="16"/>
      <c r="I11" s="17"/>
      <c r="J11" s="18"/>
    </row>
    <row r="12" spans="2:29" x14ac:dyDescent="0.25">
      <c r="B12" s="7">
        <v>45909</v>
      </c>
      <c r="C12" s="8">
        <v>192</v>
      </c>
      <c r="D12" s="9"/>
      <c r="E12" s="10">
        <v>16.8</v>
      </c>
      <c r="F12" s="33">
        <f t="shared" si="0"/>
        <v>3225.6000000000004</v>
      </c>
      <c r="G12" s="19"/>
      <c r="H12" s="16"/>
      <c r="I12" s="17"/>
      <c r="J12" s="18"/>
    </row>
    <row r="13" spans="2:29" x14ac:dyDescent="0.25">
      <c r="B13" s="7">
        <v>45910</v>
      </c>
      <c r="C13" s="8">
        <v>202.5</v>
      </c>
      <c r="D13" s="9"/>
      <c r="E13" s="10">
        <v>16.8</v>
      </c>
      <c r="F13" s="33">
        <f t="shared" si="0"/>
        <v>3402</v>
      </c>
      <c r="G13" s="19"/>
      <c r="H13" s="16"/>
      <c r="I13" s="17"/>
      <c r="J13" s="18"/>
    </row>
    <row r="14" spans="2:29" x14ac:dyDescent="0.25">
      <c r="B14" s="7">
        <v>45911</v>
      </c>
      <c r="C14" s="8">
        <v>211.5</v>
      </c>
      <c r="D14" s="9"/>
      <c r="E14" s="10">
        <v>16.8</v>
      </c>
      <c r="F14" s="33">
        <f t="shared" si="0"/>
        <v>3553.2000000000003</v>
      </c>
      <c r="G14" s="19"/>
      <c r="H14" s="16"/>
      <c r="I14" s="17"/>
      <c r="J14" s="18"/>
    </row>
    <row r="15" spans="2:29" x14ac:dyDescent="0.25">
      <c r="B15" s="7">
        <v>45912</v>
      </c>
      <c r="C15" s="8">
        <v>210.5</v>
      </c>
      <c r="D15" s="9"/>
      <c r="E15" s="10">
        <v>16.8</v>
      </c>
      <c r="F15" s="33">
        <f t="shared" si="0"/>
        <v>3536.4</v>
      </c>
      <c r="G15" s="19"/>
      <c r="H15" s="16"/>
      <c r="I15" s="17"/>
      <c r="J15" s="18"/>
    </row>
    <row r="16" spans="2:29" x14ac:dyDescent="0.25">
      <c r="B16" s="7">
        <v>45913</v>
      </c>
      <c r="C16" s="8">
        <v>208</v>
      </c>
      <c r="D16" s="9"/>
      <c r="E16" s="10">
        <v>16.8</v>
      </c>
      <c r="F16" s="33">
        <f t="shared" si="0"/>
        <v>3494.4</v>
      </c>
      <c r="G16" s="19"/>
      <c r="H16" s="16"/>
      <c r="I16" s="17"/>
      <c r="J16" s="18"/>
    </row>
    <row r="17" spans="2:10" x14ac:dyDescent="0.25">
      <c r="B17" s="7">
        <v>45914</v>
      </c>
      <c r="C17" s="8">
        <v>216.5</v>
      </c>
      <c r="D17" s="9"/>
      <c r="E17" s="10">
        <v>16.8</v>
      </c>
      <c r="F17" s="33">
        <f t="shared" si="0"/>
        <v>3637.2000000000003</v>
      </c>
      <c r="G17" s="19"/>
      <c r="H17" s="16"/>
      <c r="I17" s="17"/>
      <c r="J17" s="18"/>
    </row>
    <row r="18" spans="2:10" x14ac:dyDescent="0.25">
      <c r="B18" s="7">
        <v>45915</v>
      </c>
      <c r="C18" s="8">
        <v>208</v>
      </c>
      <c r="D18" s="9"/>
      <c r="E18" s="10">
        <v>16.8</v>
      </c>
      <c r="F18" s="33">
        <f t="shared" si="0"/>
        <v>3494.4</v>
      </c>
      <c r="G18" s="19"/>
      <c r="H18" s="16"/>
      <c r="I18" s="17"/>
      <c r="J18" s="18"/>
    </row>
    <row r="19" spans="2:10" x14ac:dyDescent="0.25">
      <c r="B19" s="7">
        <v>45916</v>
      </c>
      <c r="C19" s="8">
        <v>220.5</v>
      </c>
      <c r="D19" s="9"/>
      <c r="E19" s="10">
        <v>16.8</v>
      </c>
      <c r="F19" s="33">
        <f t="shared" si="0"/>
        <v>3704.4</v>
      </c>
      <c r="G19" s="19"/>
      <c r="H19" s="16"/>
      <c r="I19" s="17"/>
      <c r="J19" s="18"/>
    </row>
    <row r="20" spans="2:10" x14ac:dyDescent="0.25">
      <c r="B20" s="7">
        <v>45917</v>
      </c>
      <c r="C20" s="8">
        <v>216</v>
      </c>
      <c r="D20" s="9"/>
      <c r="E20" s="10">
        <v>16.8</v>
      </c>
      <c r="F20" s="33">
        <f t="shared" si="0"/>
        <v>3628.8</v>
      </c>
      <c r="G20" s="19"/>
      <c r="H20" s="16"/>
      <c r="I20" s="17"/>
      <c r="J20" s="18"/>
    </row>
    <row r="21" spans="2:10" x14ac:dyDescent="0.25">
      <c r="B21" s="7">
        <v>45918</v>
      </c>
      <c r="C21" s="8">
        <v>219</v>
      </c>
      <c r="D21" s="9"/>
      <c r="E21" s="10">
        <v>16.8</v>
      </c>
      <c r="F21" s="33">
        <f t="shared" si="0"/>
        <v>3679.2000000000003</v>
      </c>
      <c r="G21" s="19"/>
      <c r="H21" s="16"/>
      <c r="I21" s="17"/>
      <c r="J21" s="18"/>
    </row>
    <row r="22" spans="2:10" x14ac:dyDescent="0.25">
      <c r="B22" s="7">
        <v>45919</v>
      </c>
      <c r="C22" s="8">
        <v>221.5</v>
      </c>
      <c r="D22" s="9"/>
      <c r="E22" s="10">
        <v>16.8</v>
      </c>
      <c r="F22" s="33">
        <f t="shared" si="0"/>
        <v>3721.2000000000003</v>
      </c>
      <c r="G22" s="19"/>
      <c r="H22" s="16"/>
      <c r="I22" s="17"/>
      <c r="J22" s="18"/>
    </row>
    <row r="23" spans="2:10" x14ac:dyDescent="0.25">
      <c r="B23" s="7">
        <v>45920</v>
      </c>
      <c r="C23" s="8">
        <v>225.5</v>
      </c>
      <c r="D23" s="9"/>
      <c r="E23" s="10">
        <v>16.8</v>
      </c>
      <c r="F23" s="33">
        <f t="shared" si="0"/>
        <v>3788.4</v>
      </c>
      <c r="G23" s="19"/>
      <c r="H23" s="16"/>
      <c r="I23" s="17"/>
      <c r="J23" s="18"/>
    </row>
    <row r="24" spans="2:10" x14ac:dyDescent="0.25">
      <c r="B24" s="7">
        <v>45921</v>
      </c>
      <c r="C24" s="8">
        <v>216.5</v>
      </c>
      <c r="D24" s="9"/>
      <c r="E24" s="10">
        <v>16.8</v>
      </c>
      <c r="F24" s="33">
        <f t="shared" si="0"/>
        <v>3637.2000000000003</v>
      </c>
      <c r="G24" s="19"/>
      <c r="H24" s="16"/>
      <c r="I24" s="17"/>
      <c r="J24" s="18"/>
    </row>
    <row r="25" spans="2:10" x14ac:dyDescent="0.25">
      <c r="B25" s="7">
        <v>45922</v>
      </c>
      <c r="C25" s="8">
        <v>221.5</v>
      </c>
      <c r="D25" s="9"/>
      <c r="E25" s="10">
        <v>16.8</v>
      </c>
      <c r="F25" s="33">
        <f t="shared" si="0"/>
        <v>3721.2000000000003</v>
      </c>
      <c r="G25" s="19"/>
      <c r="H25" s="16"/>
      <c r="I25" s="17"/>
      <c r="J25" s="18"/>
    </row>
    <row r="26" spans="2:10" x14ac:dyDescent="0.25">
      <c r="B26" s="7">
        <v>45923</v>
      </c>
      <c r="C26" s="8">
        <v>225.5</v>
      </c>
      <c r="D26" s="9"/>
      <c r="E26" s="10">
        <v>16.8</v>
      </c>
      <c r="F26" s="33">
        <f t="shared" si="0"/>
        <v>3788.4</v>
      </c>
      <c r="G26" s="19"/>
      <c r="H26" s="16"/>
      <c r="I26" s="17"/>
      <c r="J26" s="18"/>
    </row>
    <row r="27" spans="2:10" x14ac:dyDescent="0.25">
      <c r="B27" s="7">
        <v>45924</v>
      </c>
      <c r="C27" s="8">
        <v>202.5</v>
      </c>
      <c r="D27" s="9"/>
      <c r="E27" s="10">
        <v>16.8</v>
      </c>
      <c r="F27" s="33">
        <f t="shared" si="0"/>
        <v>3402</v>
      </c>
      <c r="G27" s="19"/>
      <c r="H27" s="16"/>
      <c r="I27" s="17"/>
      <c r="J27" s="18"/>
    </row>
    <row r="28" spans="2:10" x14ac:dyDescent="0.25">
      <c r="B28" s="7">
        <v>45925</v>
      </c>
      <c r="C28" s="8">
        <v>210.5</v>
      </c>
      <c r="D28" s="9"/>
      <c r="E28" s="10">
        <v>16.8</v>
      </c>
      <c r="F28" s="33">
        <f t="shared" si="0"/>
        <v>3536.4</v>
      </c>
      <c r="G28" s="19"/>
      <c r="H28" s="16"/>
      <c r="I28" s="17"/>
      <c r="J28" s="18"/>
    </row>
    <row r="29" spans="2:10" x14ac:dyDescent="0.25">
      <c r="B29" s="7">
        <v>45926</v>
      </c>
      <c r="C29" s="8">
        <v>210.5</v>
      </c>
      <c r="D29" s="9"/>
      <c r="E29" s="10">
        <v>16.8</v>
      </c>
      <c r="F29" s="33">
        <f t="shared" si="0"/>
        <v>3536.4</v>
      </c>
      <c r="G29" s="19"/>
      <c r="H29" s="16"/>
      <c r="I29" s="17"/>
      <c r="J29" s="18"/>
    </row>
    <row r="30" spans="2:10" x14ac:dyDescent="0.25">
      <c r="B30" s="7">
        <v>45927</v>
      </c>
      <c r="C30" s="8">
        <v>207</v>
      </c>
      <c r="D30" s="9"/>
      <c r="E30" s="10">
        <v>16.8</v>
      </c>
      <c r="F30" s="33">
        <f t="shared" si="0"/>
        <v>3477.6000000000004</v>
      </c>
      <c r="G30" s="19"/>
      <c r="H30" s="16"/>
      <c r="I30" s="17"/>
      <c r="J30" s="18"/>
    </row>
    <row r="31" spans="2:10" x14ac:dyDescent="0.25">
      <c r="B31" s="7">
        <v>45928</v>
      </c>
      <c r="C31" s="8">
        <v>218</v>
      </c>
      <c r="D31" s="9"/>
      <c r="E31" s="10">
        <v>16.8</v>
      </c>
      <c r="F31" s="33">
        <f t="shared" si="0"/>
        <v>3662.4</v>
      </c>
      <c r="G31" s="19"/>
      <c r="H31" s="16"/>
      <c r="I31" s="17"/>
      <c r="J31" s="18"/>
    </row>
    <row r="32" spans="2:10" x14ac:dyDescent="0.25">
      <c r="B32" s="7">
        <v>45929</v>
      </c>
      <c r="C32" s="8">
        <v>216</v>
      </c>
      <c r="D32" s="9"/>
      <c r="E32" s="10">
        <v>16.8</v>
      </c>
      <c r="F32" s="33">
        <f t="shared" si="0"/>
        <v>3628.8</v>
      </c>
      <c r="G32" s="19"/>
      <c r="H32" s="16"/>
      <c r="I32" s="17"/>
      <c r="J32" s="18"/>
    </row>
    <row r="33" spans="2:12" x14ac:dyDescent="0.25">
      <c r="B33" s="7">
        <v>45930</v>
      </c>
      <c r="C33" s="8">
        <v>211</v>
      </c>
      <c r="D33" s="9"/>
      <c r="E33" s="10">
        <v>16.8</v>
      </c>
      <c r="F33" s="33">
        <f t="shared" si="0"/>
        <v>3544.8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6279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102382.20737800001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105487.19999999998</v>
      </c>
      <c r="L36" s="31">
        <f>J36-J4-J5-J6</f>
        <v>102282.99262199998</v>
      </c>
    </row>
    <row r="37" spans="2:12" x14ac:dyDescent="0.25">
      <c r="B37" s="26" t="s">
        <v>14</v>
      </c>
      <c r="C37" s="30">
        <f>C35</f>
        <v>6279</v>
      </c>
      <c r="D37" s="9">
        <f>D35/1.03</f>
        <v>0</v>
      </c>
      <c r="E37" s="10"/>
      <c r="F37" s="33">
        <f>SUM(F4:F36)</f>
        <v>105487.19999999998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3104.9926219999761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9" sqref="I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113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13">
        <f>SUM(N3:N6)</f>
        <v>50000</v>
      </c>
    </row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L2" s="128" t="s">
        <v>69</v>
      </c>
      <c r="M2" s="129"/>
      <c r="N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7">
        <v>45957</v>
      </c>
      <c r="M3" s="13" t="s">
        <v>62</v>
      </c>
      <c r="N3" s="115">
        <v>100000</v>
      </c>
    </row>
    <row r="4" spans="2:29" x14ac:dyDescent="0.25">
      <c r="B4" s="7">
        <v>45931</v>
      </c>
      <c r="C4" s="8">
        <v>216.5</v>
      </c>
      <c r="D4" s="9"/>
      <c r="E4" s="10">
        <v>19</v>
      </c>
      <c r="F4" s="33">
        <f>E4*C4</f>
        <v>4113.5</v>
      </c>
      <c r="G4" s="11"/>
      <c r="H4" s="12" t="s">
        <v>6</v>
      </c>
      <c r="I4" s="13">
        <v>0.01</v>
      </c>
      <c r="J4" s="14">
        <f>(F36+F37)*I4</f>
        <v>1287.915</v>
      </c>
      <c r="L4" s="60" t="s">
        <v>70</v>
      </c>
      <c r="M4" s="60" t="s">
        <v>71</v>
      </c>
      <c r="N4" s="116">
        <v>-50000</v>
      </c>
    </row>
    <row r="5" spans="2:29" x14ac:dyDescent="0.25">
      <c r="B5" s="7">
        <v>45932</v>
      </c>
      <c r="C5" s="8">
        <v>212.5</v>
      </c>
      <c r="D5" s="9"/>
      <c r="E5" s="10">
        <v>19</v>
      </c>
      <c r="F5" s="33">
        <f t="shared" ref="F5:F34" si="0">E5*C5</f>
        <v>4037.5</v>
      </c>
      <c r="G5" s="11"/>
      <c r="H5" s="12" t="s">
        <v>7</v>
      </c>
      <c r="I5" s="13">
        <v>1E-3</v>
      </c>
      <c r="J5" s="14">
        <f>(F36+F37-J4-J6)*I5</f>
        <v>125.09043500000001</v>
      </c>
      <c r="L5" s="17" t="s">
        <v>72</v>
      </c>
      <c r="M5" s="17" t="s">
        <v>73</v>
      </c>
      <c r="N5" s="114"/>
    </row>
    <row r="6" spans="2:29" x14ac:dyDescent="0.25">
      <c r="B6" s="7">
        <v>45933</v>
      </c>
      <c r="C6" s="8">
        <v>208.5</v>
      </c>
      <c r="D6" s="9"/>
      <c r="E6" s="10">
        <v>19</v>
      </c>
      <c r="F6" s="33">
        <f t="shared" si="0"/>
        <v>3961.5</v>
      </c>
      <c r="G6" s="11"/>
      <c r="H6" s="12" t="s">
        <v>8</v>
      </c>
      <c r="I6" s="13"/>
      <c r="J6" s="14">
        <v>2413.15</v>
      </c>
      <c r="L6" s="17"/>
      <c r="M6" s="17"/>
      <c r="N6" s="114"/>
    </row>
    <row r="7" spans="2:29" x14ac:dyDescent="0.25">
      <c r="B7" s="7">
        <v>45934</v>
      </c>
      <c r="C7" s="8">
        <v>215.5</v>
      </c>
      <c r="D7" s="9"/>
      <c r="E7" s="10">
        <v>19</v>
      </c>
      <c r="F7" s="33">
        <f t="shared" si="0"/>
        <v>4094.5</v>
      </c>
      <c r="G7" s="11"/>
      <c r="H7" s="12" t="s">
        <v>9</v>
      </c>
      <c r="I7" s="13"/>
      <c r="J7" s="14">
        <f>'EYLÜL 2025'!J39*-1</f>
        <v>-3104.9926219999761</v>
      </c>
    </row>
    <row r="8" spans="2:29" x14ac:dyDescent="0.25">
      <c r="B8" s="7">
        <v>45935</v>
      </c>
      <c r="C8" s="8">
        <v>203.5</v>
      </c>
      <c r="D8" s="9"/>
      <c r="E8" s="10">
        <v>19</v>
      </c>
      <c r="F8" s="33">
        <f t="shared" si="0"/>
        <v>3866.5</v>
      </c>
      <c r="G8" s="15"/>
      <c r="H8" s="16" t="s">
        <v>74</v>
      </c>
      <c r="I8" s="17"/>
      <c r="J8" s="18">
        <v>50000</v>
      </c>
    </row>
    <row r="9" spans="2:29" x14ac:dyDescent="0.25">
      <c r="B9" s="7">
        <v>45936</v>
      </c>
      <c r="C9" s="8">
        <v>200</v>
      </c>
      <c r="D9" s="9"/>
      <c r="E9" s="10">
        <v>19</v>
      </c>
      <c r="F9" s="33">
        <f t="shared" si="0"/>
        <v>3800</v>
      </c>
      <c r="G9" s="15">
        <v>45980</v>
      </c>
      <c r="H9" s="16" t="s">
        <v>63</v>
      </c>
      <c r="I9" s="17"/>
      <c r="J9" s="18">
        <v>78070.34</v>
      </c>
    </row>
    <row r="10" spans="2:29" x14ac:dyDescent="0.25">
      <c r="B10" s="7">
        <v>45937</v>
      </c>
      <c r="C10" s="8">
        <v>205</v>
      </c>
      <c r="D10" s="9"/>
      <c r="E10" s="10">
        <v>19</v>
      </c>
      <c r="F10" s="33">
        <f t="shared" si="0"/>
        <v>3895</v>
      </c>
      <c r="G10" s="15"/>
      <c r="H10" s="16"/>
      <c r="I10" s="17"/>
      <c r="J10" s="18"/>
      <c r="N10"/>
    </row>
    <row r="11" spans="2:29" x14ac:dyDescent="0.25">
      <c r="B11" s="7">
        <v>45938</v>
      </c>
      <c r="C11" s="8">
        <v>201</v>
      </c>
      <c r="D11" s="9"/>
      <c r="E11" s="10">
        <v>19</v>
      </c>
      <c r="F11" s="33">
        <f t="shared" si="0"/>
        <v>3819</v>
      </c>
      <c r="G11" s="19"/>
      <c r="H11" s="16"/>
      <c r="I11" s="17"/>
      <c r="J11" s="18"/>
      <c r="N11"/>
    </row>
    <row r="12" spans="2:29" x14ac:dyDescent="0.25">
      <c r="B12" s="7">
        <v>45939</v>
      </c>
      <c r="C12" s="8">
        <v>206</v>
      </c>
      <c r="D12" s="9"/>
      <c r="E12" s="10">
        <v>19</v>
      </c>
      <c r="F12" s="33">
        <f t="shared" si="0"/>
        <v>3914</v>
      </c>
      <c r="G12" s="19"/>
      <c r="H12" s="16"/>
      <c r="I12" s="17"/>
      <c r="J12" s="18"/>
      <c r="N12"/>
    </row>
    <row r="13" spans="2:29" x14ac:dyDescent="0.25">
      <c r="B13" s="7">
        <v>45940</v>
      </c>
      <c r="C13" s="8">
        <v>219.5</v>
      </c>
      <c r="D13" s="9"/>
      <c r="E13" s="10">
        <v>19</v>
      </c>
      <c r="F13" s="33">
        <f t="shared" si="0"/>
        <v>4170.5</v>
      </c>
      <c r="G13" s="19"/>
      <c r="H13" s="16"/>
      <c r="I13" s="17"/>
      <c r="J13" s="18"/>
      <c r="N13"/>
    </row>
    <row r="14" spans="2:29" x14ac:dyDescent="0.25">
      <c r="B14" s="7">
        <v>45941</v>
      </c>
      <c r="C14" s="8">
        <v>229</v>
      </c>
      <c r="D14" s="9"/>
      <c r="E14" s="10">
        <v>19</v>
      </c>
      <c r="F14" s="33">
        <f t="shared" si="0"/>
        <v>4351</v>
      </c>
      <c r="G14" s="19"/>
      <c r="H14" s="16"/>
      <c r="I14" s="17"/>
      <c r="J14" s="18"/>
      <c r="N14"/>
    </row>
    <row r="15" spans="2:29" x14ac:dyDescent="0.25">
      <c r="B15" s="7">
        <v>45942</v>
      </c>
      <c r="C15" s="8">
        <v>238.5</v>
      </c>
      <c r="D15" s="9"/>
      <c r="E15" s="10">
        <v>19</v>
      </c>
      <c r="F15" s="33">
        <f t="shared" si="0"/>
        <v>4531.5</v>
      </c>
      <c r="G15" s="19"/>
      <c r="H15" s="16"/>
      <c r="I15" s="17"/>
      <c r="J15" s="18"/>
      <c r="N15"/>
    </row>
    <row r="16" spans="2:29" x14ac:dyDescent="0.25">
      <c r="B16" s="7">
        <v>45943</v>
      </c>
      <c r="C16" s="8">
        <v>231.5</v>
      </c>
      <c r="D16" s="9"/>
      <c r="E16" s="10">
        <v>19</v>
      </c>
      <c r="F16" s="33">
        <f t="shared" si="0"/>
        <v>4398.5</v>
      </c>
      <c r="G16" s="19"/>
      <c r="H16" s="16"/>
      <c r="I16" s="17"/>
      <c r="J16" s="18"/>
      <c r="N16"/>
    </row>
    <row r="17" spans="2:14" x14ac:dyDescent="0.25">
      <c r="B17" s="7">
        <v>45944</v>
      </c>
      <c r="C17" s="8">
        <v>231</v>
      </c>
      <c r="D17" s="9"/>
      <c r="E17" s="10">
        <v>19</v>
      </c>
      <c r="F17" s="33">
        <f t="shared" si="0"/>
        <v>4389</v>
      </c>
      <c r="G17" s="19"/>
      <c r="H17" s="16"/>
      <c r="I17" s="17"/>
      <c r="J17" s="18"/>
      <c r="N17"/>
    </row>
    <row r="18" spans="2:14" x14ac:dyDescent="0.25">
      <c r="B18" s="7">
        <v>45945</v>
      </c>
      <c r="C18" s="8">
        <v>243</v>
      </c>
      <c r="D18" s="9"/>
      <c r="E18" s="10">
        <v>19</v>
      </c>
      <c r="F18" s="33">
        <f t="shared" si="0"/>
        <v>4617</v>
      </c>
      <c r="G18" s="19"/>
      <c r="H18" s="16"/>
      <c r="I18" s="17"/>
      <c r="J18" s="18"/>
    </row>
    <row r="19" spans="2:14" x14ac:dyDescent="0.25">
      <c r="B19" s="7">
        <v>45946</v>
      </c>
      <c r="C19" s="8">
        <v>240</v>
      </c>
      <c r="D19" s="9"/>
      <c r="E19" s="10">
        <v>19</v>
      </c>
      <c r="F19" s="33">
        <f t="shared" si="0"/>
        <v>4560</v>
      </c>
      <c r="G19" s="19"/>
      <c r="H19" s="16"/>
      <c r="I19" s="17"/>
      <c r="J19" s="18"/>
    </row>
    <row r="20" spans="2:14" x14ac:dyDescent="0.25">
      <c r="B20" s="7">
        <v>45947</v>
      </c>
      <c r="C20" s="8">
        <v>235.5</v>
      </c>
      <c r="D20" s="9"/>
      <c r="E20" s="10">
        <v>19</v>
      </c>
      <c r="F20" s="33">
        <f t="shared" si="0"/>
        <v>4474.5</v>
      </c>
      <c r="G20" s="19"/>
      <c r="H20" s="16"/>
      <c r="I20" s="17"/>
      <c r="J20" s="18"/>
    </row>
    <row r="21" spans="2:14" x14ac:dyDescent="0.25">
      <c r="B21" s="7">
        <v>45948</v>
      </c>
      <c r="C21" s="8">
        <v>231.5</v>
      </c>
      <c r="D21" s="9"/>
      <c r="E21" s="10">
        <v>19</v>
      </c>
      <c r="F21" s="33">
        <f t="shared" si="0"/>
        <v>4398.5</v>
      </c>
      <c r="G21" s="19"/>
      <c r="H21" s="16"/>
      <c r="I21" s="17"/>
      <c r="J21" s="18"/>
    </row>
    <row r="22" spans="2:14" x14ac:dyDescent="0.25">
      <c r="B22" s="7">
        <v>45949</v>
      </c>
      <c r="C22" s="8">
        <v>219.5</v>
      </c>
      <c r="D22" s="9"/>
      <c r="E22" s="10">
        <v>19</v>
      </c>
      <c r="F22" s="33">
        <f t="shared" si="0"/>
        <v>4170.5</v>
      </c>
      <c r="G22" s="19"/>
      <c r="H22" s="16"/>
      <c r="I22" s="17"/>
      <c r="J22" s="18"/>
    </row>
    <row r="23" spans="2:14" x14ac:dyDescent="0.25">
      <c r="B23" s="7">
        <v>45950</v>
      </c>
      <c r="C23" s="8">
        <v>224.5</v>
      </c>
      <c r="D23" s="9"/>
      <c r="E23" s="10">
        <v>19</v>
      </c>
      <c r="F23" s="33">
        <f t="shared" si="0"/>
        <v>4265.5</v>
      </c>
      <c r="G23" s="19"/>
      <c r="H23" s="16"/>
      <c r="I23" s="17"/>
      <c r="J23" s="18"/>
    </row>
    <row r="24" spans="2:14" x14ac:dyDescent="0.25">
      <c r="B24" s="7">
        <v>45951</v>
      </c>
      <c r="C24" s="8">
        <v>213</v>
      </c>
      <c r="D24" s="9"/>
      <c r="E24" s="10">
        <v>19</v>
      </c>
      <c r="F24" s="33">
        <f t="shared" si="0"/>
        <v>4047</v>
      </c>
      <c r="G24" s="19"/>
      <c r="H24" s="16"/>
      <c r="I24" s="17"/>
      <c r="J24" s="18"/>
    </row>
    <row r="25" spans="2:14" x14ac:dyDescent="0.25">
      <c r="B25" s="7">
        <v>45952</v>
      </c>
      <c r="C25" s="8">
        <v>208.5</v>
      </c>
      <c r="D25" s="9"/>
      <c r="E25" s="10">
        <v>19</v>
      </c>
      <c r="F25" s="33">
        <f t="shared" si="0"/>
        <v>3961.5</v>
      </c>
      <c r="G25" s="19"/>
      <c r="H25" s="16"/>
      <c r="I25" s="17"/>
      <c r="J25" s="18"/>
    </row>
    <row r="26" spans="2:14" x14ac:dyDescent="0.25">
      <c r="B26" s="7">
        <v>45953</v>
      </c>
      <c r="C26" s="8">
        <v>209.5</v>
      </c>
      <c r="D26" s="9"/>
      <c r="E26" s="10">
        <v>19</v>
      </c>
      <c r="F26" s="33">
        <f t="shared" si="0"/>
        <v>3980.5</v>
      </c>
      <c r="G26" s="19"/>
      <c r="H26" s="16"/>
      <c r="I26" s="17"/>
      <c r="J26" s="18"/>
    </row>
    <row r="27" spans="2:14" x14ac:dyDescent="0.25">
      <c r="B27" s="7">
        <v>45954</v>
      </c>
      <c r="C27" s="8">
        <v>228</v>
      </c>
      <c r="D27" s="9"/>
      <c r="E27" s="10">
        <v>19</v>
      </c>
      <c r="F27" s="33">
        <f t="shared" si="0"/>
        <v>4332</v>
      </c>
      <c r="G27" s="19"/>
      <c r="H27" s="16"/>
      <c r="I27" s="17"/>
      <c r="J27" s="18"/>
    </row>
    <row r="28" spans="2:14" x14ac:dyDescent="0.25">
      <c r="B28" s="7">
        <v>45955</v>
      </c>
      <c r="C28" s="8">
        <v>220</v>
      </c>
      <c r="D28" s="9"/>
      <c r="E28" s="10">
        <v>19</v>
      </c>
      <c r="F28" s="33">
        <f t="shared" si="0"/>
        <v>4180</v>
      </c>
      <c r="G28" s="19"/>
      <c r="H28" s="16"/>
      <c r="I28" s="17"/>
      <c r="J28" s="18"/>
    </row>
    <row r="29" spans="2:14" x14ac:dyDescent="0.25">
      <c r="B29" s="7">
        <v>45956</v>
      </c>
      <c r="C29" s="8">
        <v>225</v>
      </c>
      <c r="D29" s="9"/>
      <c r="E29" s="10">
        <v>19</v>
      </c>
      <c r="F29" s="33">
        <f t="shared" si="0"/>
        <v>4275</v>
      </c>
      <c r="G29" s="19"/>
      <c r="H29" s="16"/>
      <c r="I29" s="17"/>
      <c r="J29" s="18"/>
    </row>
    <row r="30" spans="2:14" x14ac:dyDescent="0.25">
      <c r="B30" s="7">
        <v>45957</v>
      </c>
      <c r="C30" s="8">
        <v>205.5</v>
      </c>
      <c r="D30" s="9"/>
      <c r="E30" s="10">
        <v>19</v>
      </c>
      <c r="F30" s="33">
        <f t="shared" si="0"/>
        <v>3904.5</v>
      </c>
      <c r="G30" s="19"/>
      <c r="H30" s="16"/>
      <c r="I30" s="17"/>
      <c r="J30" s="18"/>
    </row>
    <row r="31" spans="2:14" x14ac:dyDescent="0.25">
      <c r="B31" s="7">
        <v>45958</v>
      </c>
      <c r="C31" s="8">
        <v>209</v>
      </c>
      <c r="D31" s="9"/>
      <c r="E31" s="10">
        <v>19</v>
      </c>
      <c r="F31" s="33">
        <f t="shared" si="0"/>
        <v>3971</v>
      </c>
      <c r="G31" s="19"/>
      <c r="H31" s="16"/>
      <c r="I31" s="17"/>
      <c r="J31" s="18"/>
    </row>
    <row r="32" spans="2:14" x14ac:dyDescent="0.25">
      <c r="B32" s="7">
        <v>45959</v>
      </c>
      <c r="C32" s="8">
        <v>216</v>
      </c>
      <c r="D32" s="9"/>
      <c r="E32" s="10">
        <v>19</v>
      </c>
      <c r="F32" s="33">
        <f t="shared" si="0"/>
        <v>4104</v>
      </c>
      <c r="G32" s="19"/>
      <c r="H32" s="16"/>
      <c r="I32" s="17"/>
      <c r="J32" s="18"/>
    </row>
    <row r="33" spans="2:12" x14ac:dyDescent="0.25">
      <c r="B33" s="7">
        <v>45960</v>
      </c>
      <c r="C33" s="8">
        <v>219</v>
      </c>
      <c r="D33" s="9"/>
      <c r="E33" s="10">
        <v>19</v>
      </c>
      <c r="F33" s="33">
        <f t="shared" si="0"/>
        <v>4161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213</v>
      </c>
      <c r="D34" s="48"/>
      <c r="E34" s="10">
        <v>19</v>
      </c>
      <c r="F34" s="49">
        <f t="shared" si="0"/>
        <v>4047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6778.5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128791.50281300003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128791.5</v>
      </c>
      <c r="L36" s="31">
        <f>J36-J4-J5-J6</f>
        <v>124965.34456500001</v>
      </c>
    </row>
    <row r="37" spans="2:12" x14ac:dyDescent="0.25">
      <c r="B37" s="26" t="s">
        <v>14</v>
      </c>
      <c r="C37" s="30">
        <f>C35</f>
        <v>6778.5</v>
      </c>
      <c r="D37" s="9">
        <f>D35/1.03</f>
        <v>0</v>
      </c>
      <c r="E37" s="10"/>
      <c r="F37" s="33">
        <f>SUM(F4:F36)</f>
        <v>128791.5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-2.8130000282544643E-3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4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13">
        <f>SUM(N3:N6)</f>
        <v>0</v>
      </c>
    </row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L2" s="128" t="s">
        <v>69</v>
      </c>
      <c r="M2" s="129"/>
      <c r="N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7">
        <v>45957</v>
      </c>
      <c r="M3" s="13" t="s">
        <v>62</v>
      </c>
      <c r="N3" s="115">
        <v>100000</v>
      </c>
    </row>
    <row r="4" spans="2:29" x14ac:dyDescent="0.25">
      <c r="B4" s="7">
        <v>45962</v>
      </c>
      <c r="C4" s="8">
        <v>225.5</v>
      </c>
      <c r="D4" s="9"/>
      <c r="E4" s="10">
        <v>19.25</v>
      </c>
      <c r="F4" s="33">
        <f>E4*C4</f>
        <v>4340.875</v>
      </c>
      <c r="G4" s="11"/>
      <c r="H4" s="12" t="s">
        <v>6</v>
      </c>
      <c r="I4" s="13">
        <v>0.01</v>
      </c>
      <c r="J4" s="14">
        <f>(F36+F37)*I4</f>
        <v>1318.3362500000001</v>
      </c>
      <c r="L4" s="60" t="s">
        <v>70</v>
      </c>
      <c r="M4" s="60" t="s">
        <v>71</v>
      </c>
      <c r="N4" s="116">
        <v>-50000</v>
      </c>
    </row>
    <row r="5" spans="2:29" x14ac:dyDescent="0.25">
      <c r="B5" s="7">
        <v>45963</v>
      </c>
      <c r="C5" s="8">
        <v>218</v>
      </c>
      <c r="D5" s="9"/>
      <c r="E5" s="10">
        <v>19.25</v>
      </c>
      <c r="F5" s="33">
        <f t="shared" ref="F5:F34" si="0">E5*C5</f>
        <v>4196.5</v>
      </c>
      <c r="G5" s="11"/>
      <c r="H5" s="12" t="s">
        <v>7</v>
      </c>
      <c r="I5" s="13">
        <v>1E-3</v>
      </c>
      <c r="J5" s="14">
        <f>(F36+F37-J4-J6)*I5</f>
        <v>127.91285875000001</v>
      </c>
      <c r="L5" s="60" t="s">
        <v>72</v>
      </c>
      <c r="M5" s="60" t="s">
        <v>73</v>
      </c>
      <c r="N5" s="116">
        <v>-50000</v>
      </c>
    </row>
    <row r="6" spans="2:29" x14ac:dyDescent="0.25">
      <c r="B6" s="7">
        <v>45964</v>
      </c>
      <c r="C6" s="8">
        <v>208.5</v>
      </c>
      <c r="D6" s="9"/>
      <c r="E6" s="10">
        <v>19.25</v>
      </c>
      <c r="F6" s="33">
        <f t="shared" si="0"/>
        <v>4013.625</v>
      </c>
      <c r="G6" s="11"/>
      <c r="H6" s="12" t="s">
        <v>8</v>
      </c>
      <c r="I6" s="13"/>
      <c r="J6" s="14">
        <v>2602.4299999999998</v>
      </c>
      <c r="L6" s="17"/>
      <c r="M6" s="17"/>
      <c r="N6" s="114"/>
    </row>
    <row r="7" spans="2:29" x14ac:dyDescent="0.25">
      <c r="B7" s="7">
        <v>45965</v>
      </c>
      <c r="C7" s="8">
        <v>219.5</v>
      </c>
      <c r="D7" s="9"/>
      <c r="E7" s="10">
        <v>19.25</v>
      </c>
      <c r="F7" s="33">
        <f t="shared" si="0"/>
        <v>4225.375</v>
      </c>
      <c r="G7" s="11"/>
      <c r="H7" s="12" t="s">
        <v>9</v>
      </c>
      <c r="I7" s="13"/>
      <c r="J7" s="14">
        <f>'EKİM 2025'!J39*-1</f>
        <v>2.8130000282544643E-3</v>
      </c>
    </row>
    <row r="8" spans="2:29" x14ac:dyDescent="0.25">
      <c r="B8" s="7">
        <v>45966</v>
      </c>
      <c r="C8" s="8">
        <v>222.5</v>
      </c>
      <c r="D8" s="9"/>
      <c r="E8" s="10">
        <v>19.25</v>
      </c>
      <c r="F8" s="33">
        <f t="shared" si="0"/>
        <v>4283.125</v>
      </c>
      <c r="G8" s="15"/>
      <c r="H8" s="16" t="s">
        <v>75</v>
      </c>
      <c r="I8" s="17"/>
      <c r="J8" s="18">
        <v>50000</v>
      </c>
    </row>
    <row r="9" spans="2:29" x14ac:dyDescent="0.25">
      <c r="B9" s="7">
        <v>45967</v>
      </c>
      <c r="C9" s="8">
        <v>215</v>
      </c>
      <c r="D9" s="9"/>
      <c r="E9" s="10">
        <v>19.25</v>
      </c>
      <c r="F9" s="33">
        <f t="shared" si="0"/>
        <v>4138.75</v>
      </c>
      <c r="G9" s="15"/>
      <c r="H9" s="16"/>
      <c r="I9" s="17"/>
      <c r="J9" s="18"/>
    </row>
    <row r="10" spans="2:29" x14ac:dyDescent="0.25">
      <c r="B10" s="7">
        <v>45968</v>
      </c>
      <c r="C10" s="8">
        <v>222.5</v>
      </c>
      <c r="D10" s="9"/>
      <c r="E10" s="10">
        <v>19.25</v>
      </c>
      <c r="F10" s="33">
        <f t="shared" si="0"/>
        <v>4283.125</v>
      </c>
      <c r="G10" s="15"/>
      <c r="H10" s="17" t="s">
        <v>76</v>
      </c>
      <c r="I10" s="17"/>
      <c r="J10" s="18">
        <v>150</v>
      </c>
    </row>
    <row r="11" spans="2:29" x14ac:dyDescent="0.25">
      <c r="B11" s="7">
        <v>45969</v>
      </c>
      <c r="C11" s="8">
        <v>218</v>
      </c>
      <c r="D11" s="9"/>
      <c r="E11" s="10">
        <v>19.25</v>
      </c>
      <c r="F11" s="33">
        <f t="shared" si="0"/>
        <v>4196.5</v>
      </c>
      <c r="G11" s="19"/>
      <c r="H11" s="16"/>
      <c r="I11" s="17"/>
      <c r="J11" s="18"/>
    </row>
    <row r="12" spans="2:29" x14ac:dyDescent="0.25">
      <c r="B12" s="7">
        <v>45970</v>
      </c>
      <c r="C12" s="8">
        <v>203</v>
      </c>
      <c r="D12" s="9"/>
      <c r="E12" s="10">
        <v>19.25</v>
      </c>
      <c r="F12" s="33">
        <f t="shared" si="0"/>
        <v>3907.75</v>
      </c>
      <c r="G12" s="19"/>
      <c r="H12" s="16"/>
      <c r="I12" s="17"/>
      <c r="J12" s="18"/>
    </row>
    <row r="13" spans="2:29" x14ac:dyDescent="0.25">
      <c r="B13" s="7">
        <v>45971</v>
      </c>
      <c r="C13" s="8">
        <v>234.5</v>
      </c>
      <c r="D13" s="9"/>
      <c r="E13" s="10">
        <v>19.25</v>
      </c>
      <c r="F13" s="33">
        <f t="shared" si="0"/>
        <v>4514.125</v>
      </c>
      <c r="G13" s="15">
        <v>46008</v>
      </c>
      <c r="H13" s="16" t="s">
        <v>77</v>
      </c>
      <c r="I13" s="17"/>
      <c r="J13" s="18">
        <v>75941.63</v>
      </c>
    </row>
    <row r="14" spans="2:29" x14ac:dyDescent="0.25">
      <c r="B14" s="7">
        <v>45972</v>
      </c>
      <c r="C14" s="8">
        <v>206.5</v>
      </c>
      <c r="D14" s="9"/>
      <c r="E14" s="10">
        <v>19.25</v>
      </c>
      <c r="F14" s="33">
        <f t="shared" si="0"/>
        <v>3975.125</v>
      </c>
      <c r="G14" s="19"/>
      <c r="H14" s="16"/>
      <c r="I14" s="17"/>
      <c r="J14" s="18"/>
    </row>
    <row r="15" spans="2:29" x14ac:dyDescent="0.25">
      <c r="B15" s="7">
        <v>45973</v>
      </c>
      <c r="C15" s="8">
        <v>217</v>
      </c>
      <c r="D15" s="9"/>
      <c r="E15" s="10">
        <v>19.25</v>
      </c>
      <c r="F15" s="33">
        <f t="shared" si="0"/>
        <v>4177.25</v>
      </c>
      <c r="G15" s="19"/>
      <c r="H15" s="16"/>
      <c r="I15" s="17"/>
      <c r="J15" s="18"/>
    </row>
    <row r="16" spans="2:29" x14ac:dyDescent="0.25">
      <c r="B16" s="7">
        <v>45974</v>
      </c>
      <c r="C16" s="8">
        <v>215</v>
      </c>
      <c r="D16" s="9"/>
      <c r="E16" s="10">
        <v>19.25</v>
      </c>
      <c r="F16" s="33">
        <f t="shared" si="0"/>
        <v>4138.75</v>
      </c>
      <c r="G16" s="19"/>
      <c r="H16" s="16"/>
      <c r="I16" s="17"/>
      <c r="J16" s="18"/>
    </row>
    <row r="17" spans="2:10" x14ac:dyDescent="0.25">
      <c r="B17" s="7">
        <v>45975</v>
      </c>
      <c r="C17" s="8">
        <v>217</v>
      </c>
      <c r="D17" s="9"/>
      <c r="E17" s="10">
        <v>19.25</v>
      </c>
      <c r="F17" s="33">
        <f t="shared" si="0"/>
        <v>4177.25</v>
      </c>
      <c r="G17" s="19"/>
      <c r="H17" s="16"/>
      <c r="I17" s="17"/>
      <c r="J17" s="18"/>
    </row>
    <row r="18" spans="2:10" x14ac:dyDescent="0.25">
      <c r="B18" s="7">
        <v>45976</v>
      </c>
      <c r="C18" s="8">
        <v>196</v>
      </c>
      <c r="D18" s="9"/>
      <c r="E18" s="10">
        <v>19.25</v>
      </c>
      <c r="F18" s="33">
        <f t="shared" si="0"/>
        <v>3773</v>
      </c>
      <c r="G18" s="19"/>
      <c r="H18" s="16"/>
      <c r="I18" s="17"/>
      <c r="J18" s="18"/>
    </row>
    <row r="19" spans="2:10" x14ac:dyDescent="0.25">
      <c r="B19" s="7">
        <v>45977</v>
      </c>
      <c r="C19" s="8">
        <v>215</v>
      </c>
      <c r="D19" s="9"/>
      <c r="E19" s="10">
        <v>19.25</v>
      </c>
      <c r="F19" s="33">
        <f t="shared" si="0"/>
        <v>4138.75</v>
      </c>
      <c r="G19" s="19"/>
      <c r="H19" s="16"/>
      <c r="I19" s="17"/>
      <c r="J19" s="18"/>
    </row>
    <row r="20" spans="2:10" x14ac:dyDescent="0.25">
      <c r="B20" s="7">
        <v>45978</v>
      </c>
      <c r="C20" s="8">
        <v>214.5</v>
      </c>
      <c r="D20" s="9"/>
      <c r="E20" s="10">
        <v>19.25</v>
      </c>
      <c r="F20" s="33">
        <f t="shared" si="0"/>
        <v>4129.125</v>
      </c>
      <c r="G20" s="19"/>
      <c r="H20" s="16"/>
      <c r="I20" s="17"/>
      <c r="J20" s="18"/>
    </row>
    <row r="21" spans="2:10" x14ac:dyDescent="0.25">
      <c r="B21" s="7">
        <v>45979</v>
      </c>
      <c r="C21" s="8">
        <v>216.5</v>
      </c>
      <c r="D21" s="9"/>
      <c r="E21" s="10">
        <v>19.25</v>
      </c>
      <c r="F21" s="33">
        <f t="shared" si="0"/>
        <v>4167.625</v>
      </c>
      <c r="G21" s="19"/>
      <c r="H21" s="16"/>
      <c r="I21" s="17"/>
      <c r="J21" s="18"/>
    </row>
    <row r="22" spans="2:10" x14ac:dyDescent="0.25">
      <c r="B22" s="7">
        <v>45980</v>
      </c>
      <c r="C22" s="8">
        <v>212</v>
      </c>
      <c r="D22" s="9"/>
      <c r="E22" s="10">
        <v>19.25</v>
      </c>
      <c r="F22" s="33">
        <f t="shared" si="0"/>
        <v>4081</v>
      </c>
      <c r="G22" s="19"/>
      <c r="H22" s="16"/>
      <c r="I22" s="17"/>
      <c r="J22" s="18"/>
    </row>
    <row r="23" spans="2:10" x14ac:dyDescent="0.25">
      <c r="B23" s="7">
        <v>45981</v>
      </c>
      <c r="C23" s="8">
        <v>238.5</v>
      </c>
      <c r="D23" s="9"/>
      <c r="E23" s="10">
        <v>19.25</v>
      </c>
      <c r="F23" s="33">
        <f t="shared" si="0"/>
        <v>4591.125</v>
      </c>
      <c r="G23" s="19"/>
      <c r="H23" s="16"/>
      <c r="I23" s="17"/>
      <c r="J23" s="18"/>
    </row>
    <row r="24" spans="2:10" x14ac:dyDescent="0.25">
      <c r="B24" s="7">
        <v>45982</v>
      </c>
      <c r="C24" s="8">
        <v>215.5</v>
      </c>
      <c r="D24" s="9"/>
      <c r="E24" s="10">
        <v>19.25</v>
      </c>
      <c r="F24" s="33">
        <f t="shared" si="0"/>
        <v>4148.375</v>
      </c>
      <c r="G24" s="19"/>
      <c r="H24" s="16"/>
      <c r="I24" s="17"/>
      <c r="J24" s="18"/>
    </row>
    <row r="25" spans="2:10" x14ac:dyDescent="0.25">
      <c r="B25" s="7">
        <v>45983</v>
      </c>
      <c r="C25" s="8">
        <v>251</v>
      </c>
      <c r="D25" s="9"/>
      <c r="E25" s="10">
        <v>19.25</v>
      </c>
      <c r="F25" s="33">
        <f t="shared" si="0"/>
        <v>4831.75</v>
      </c>
      <c r="G25" s="19"/>
      <c r="H25" s="16"/>
      <c r="I25" s="17"/>
      <c r="J25" s="18"/>
    </row>
    <row r="26" spans="2:10" x14ac:dyDescent="0.25">
      <c r="B26" s="7">
        <v>45984</v>
      </c>
      <c r="C26" s="8">
        <v>249.5</v>
      </c>
      <c r="D26" s="9"/>
      <c r="E26" s="10">
        <v>19.25</v>
      </c>
      <c r="F26" s="33">
        <f t="shared" si="0"/>
        <v>4802.875</v>
      </c>
      <c r="G26" s="19"/>
      <c r="H26" s="16"/>
      <c r="I26" s="17"/>
      <c r="J26" s="18"/>
    </row>
    <row r="27" spans="2:10" x14ac:dyDescent="0.25">
      <c r="B27" s="7">
        <v>45985</v>
      </c>
      <c r="C27" s="8">
        <v>258</v>
      </c>
      <c r="D27" s="9"/>
      <c r="E27" s="10">
        <v>19.25</v>
      </c>
      <c r="F27" s="33">
        <f t="shared" si="0"/>
        <v>4966.5</v>
      </c>
      <c r="G27" s="19"/>
      <c r="H27" s="16"/>
      <c r="I27" s="17"/>
      <c r="J27" s="18"/>
    </row>
    <row r="28" spans="2:10" x14ac:dyDescent="0.25">
      <c r="B28" s="7">
        <v>45986</v>
      </c>
      <c r="C28" s="8">
        <v>260</v>
      </c>
      <c r="D28" s="9"/>
      <c r="E28" s="10">
        <v>19.25</v>
      </c>
      <c r="F28" s="33">
        <f t="shared" si="0"/>
        <v>5005</v>
      </c>
      <c r="G28" s="19"/>
      <c r="H28" s="16"/>
      <c r="I28" s="17"/>
      <c r="J28" s="18"/>
    </row>
    <row r="29" spans="2:10" x14ac:dyDescent="0.25">
      <c r="B29" s="7">
        <v>45987</v>
      </c>
      <c r="C29" s="8">
        <v>246.5</v>
      </c>
      <c r="D29" s="9"/>
      <c r="E29" s="10">
        <v>19.25</v>
      </c>
      <c r="F29" s="33">
        <f t="shared" si="0"/>
        <v>4745.125</v>
      </c>
      <c r="G29" s="19"/>
      <c r="H29" s="16"/>
      <c r="I29" s="17"/>
      <c r="J29" s="18"/>
    </row>
    <row r="30" spans="2:10" x14ac:dyDescent="0.25">
      <c r="B30" s="7">
        <v>45988</v>
      </c>
      <c r="C30" s="8">
        <v>269</v>
      </c>
      <c r="D30" s="9"/>
      <c r="E30" s="10">
        <v>19.25</v>
      </c>
      <c r="F30" s="33">
        <f t="shared" si="0"/>
        <v>5178.25</v>
      </c>
      <c r="G30" s="19"/>
      <c r="H30" s="16"/>
      <c r="I30" s="17"/>
      <c r="J30" s="18"/>
    </row>
    <row r="31" spans="2:10" x14ac:dyDescent="0.25">
      <c r="B31" s="7">
        <v>45989</v>
      </c>
      <c r="C31" s="8">
        <v>249.5</v>
      </c>
      <c r="D31" s="9"/>
      <c r="E31" s="10">
        <v>19.25</v>
      </c>
      <c r="F31" s="33">
        <f t="shared" si="0"/>
        <v>4802.875</v>
      </c>
      <c r="G31" s="19"/>
      <c r="H31" s="16"/>
      <c r="I31" s="17"/>
      <c r="J31" s="18"/>
    </row>
    <row r="32" spans="2:10" x14ac:dyDescent="0.25">
      <c r="B32" s="7">
        <v>45990</v>
      </c>
      <c r="C32" s="8">
        <v>256.5</v>
      </c>
      <c r="D32" s="9"/>
      <c r="E32" s="10">
        <v>19.25</v>
      </c>
      <c r="F32" s="33">
        <f t="shared" si="0"/>
        <v>4937.625</v>
      </c>
      <c r="G32" s="19"/>
      <c r="H32" s="16"/>
      <c r="I32" s="17"/>
      <c r="J32" s="18"/>
    </row>
    <row r="33" spans="2:12" x14ac:dyDescent="0.25">
      <c r="B33" s="7">
        <v>45991</v>
      </c>
      <c r="C33" s="8">
        <v>258</v>
      </c>
      <c r="D33" s="9"/>
      <c r="E33" s="10">
        <v>19.25</v>
      </c>
      <c r="F33" s="33">
        <f t="shared" si="0"/>
        <v>4966.5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6848.5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130140.31192175004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131833.625</v>
      </c>
      <c r="L36" s="31">
        <f>J36-J4-J5-J6</f>
        <v>127784.94589125001</v>
      </c>
    </row>
    <row r="37" spans="2:12" x14ac:dyDescent="0.25">
      <c r="B37" s="26" t="s">
        <v>14</v>
      </c>
      <c r="C37" s="30">
        <f>C35</f>
        <v>6848.5</v>
      </c>
      <c r="D37" s="9">
        <f>D35/1.03</f>
        <v>0</v>
      </c>
      <c r="E37" s="10"/>
      <c r="F37" s="33">
        <f>SUM(F4:F36)</f>
        <v>131833.625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1693.3130782499647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21" sqref="H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13">
        <f>SUM(N3:N6)</f>
        <v>0</v>
      </c>
    </row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L2" s="128" t="s">
        <v>69</v>
      </c>
      <c r="M2" s="129"/>
      <c r="N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4"/>
      <c r="M3" s="17"/>
      <c r="N3" s="101"/>
    </row>
    <row r="4" spans="2:29" x14ac:dyDescent="0.25">
      <c r="B4" s="7">
        <v>45992</v>
      </c>
      <c r="C4" s="8">
        <v>253.5</v>
      </c>
      <c r="D4" s="9"/>
      <c r="E4" s="10">
        <v>20</v>
      </c>
      <c r="F4" s="33">
        <f>E4*C4</f>
        <v>5070</v>
      </c>
      <c r="G4" s="11"/>
      <c r="H4" s="12" t="s">
        <v>6</v>
      </c>
      <c r="I4" s="13">
        <v>0.01</v>
      </c>
      <c r="J4" s="14">
        <f>(F36+F37)*I4</f>
        <v>1480.3</v>
      </c>
      <c r="L4" s="17"/>
      <c r="M4" s="17"/>
      <c r="N4" s="101"/>
    </row>
    <row r="5" spans="2:29" x14ac:dyDescent="0.25">
      <c r="B5" s="7">
        <v>45993</v>
      </c>
      <c r="C5" s="8">
        <v>249</v>
      </c>
      <c r="D5" s="9"/>
      <c r="E5" s="10">
        <v>20</v>
      </c>
      <c r="F5" s="33">
        <f t="shared" ref="F5:F34" si="0">E5*C5</f>
        <v>4980</v>
      </c>
      <c r="G5" s="11"/>
      <c r="H5" s="12" t="s">
        <v>7</v>
      </c>
      <c r="I5" s="13">
        <v>1E-3</v>
      </c>
      <c r="J5" s="14">
        <f>(F36+F37-J4-J6)*I5</f>
        <v>146.5497</v>
      </c>
      <c r="L5" s="17"/>
      <c r="M5" s="17"/>
      <c r="N5" s="101"/>
    </row>
    <row r="6" spans="2:29" x14ac:dyDescent="0.25">
      <c r="B6" s="7">
        <v>45994</v>
      </c>
      <c r="C6" s="8">
        <v>253</v>
      </c>
      <c r="D6" s="9"/>
      <c r="E6" s="10">
        <v>20</v>
      </c>
      <c r="F6" s="33">
        <f t="shared" si="0"/>
        <v>5060</v>
      </c>
      <c r="G6" s="11"/>
      <c r="H6" s="12" t="s">
        <v>8</v>
      </c>
      <c r="I6" s="13"/>
      <c r="J6" s="14"/>
      <c r="L6" s="17"/>
      <c r="M6" s="17"/>
      <c r="N6" s="101"/>
    </row>
    <row r="7" spans="2:29" x14ac:dyDescent="0.25">
      <c r="B7" s="7">
        <v>45995</v>
      </c>
      <c r="C7" s="8">
        <v>236.5</v>
      </c>
      <c r="D7" s="9"/>
      <c r="E7" s="10">
        <v>20</v>
      </c>
      <c r="F7" s="33">
        <f t="shared" si="0"/>
        <v>4730</v>
      </c>
      <c r="G7" s="11"/>
      <c r="H7" s="12" t="s">
        <v>9</v>
      </c>
      <c r="I7" s="13"/>
      <c r="J7" s="14">
        <f>'KASIM 2025'!J39*-1</f>
        <v>-1693.3130782499647</v>
      </c>
    </row>
    <row r="8" spans="2:29" x14ac:dyDescent="0.25">
      <c r="B8" s="7">
        <v>45996</v>
      </c>
      <c r="C8" s="8">
        <v>205.5</v>
      </c>
      <c r="D8" s="9"/>
      <c r="E8" s="10">
        <v>20</v>
      </c>
      <c r="F8" s="33">
        <f t="shared" si="0"/>
        <v>4110</v>
      </c>
      <c r="G8" s="15"/>
      <c r="H8" s="16"/>
      <c r="I8" s="17"/>
      <c r="J8" s="18"/>
    </row>
    <row r="9" spans="2:29" x14ac:dyDescent="0.25">
      <c r="B9" s="7">
        <v>45997</v>
      </c>
      <c r="C9" s="8">
        <v>247</v>
      </c>
      <c r="D9" s="9"/>
      <c r="E9" s="10">
        <v>20</v>
      </c>
      <c r="F9" s="33">
        <f t="shared" si="0"/>
        <v>4940</v>
      </c>
      <c r="G9" s="15"/>
      <c r="H9" s="16"/>
      <c r="I9" s="17"/>
      <c r="J9" s="18"/>
    </row>
    <row r="10" spans="2:29" x14ac:dyDescent="0.25">
      <c r="B10" s="7">
        <v>45998</v>
      </c>
      <c r="C10" s="8">
        <v>237.5</v>
      </c>
      <c r="D10" s="9"/>
      <c r="E10" s="10">
        <v>20</v>
      </c>
      <c r="F10" s="33">
        <f t="shared" si="0"/>
        <v>4750</v>
      </c>
      <c r="G10" s="15"/>
      <c r="H10" s="16"/>
      <c r="I10" s="17"/>
      <c r="J10" s="18"/>
    </row>
    <row r="11" spans="2:29" x14ac:dyDescent="0.25">
      <c r="B11" s="7">
        <v>45999</v>
      </c>
      <c r="C11" s="8">
        <v>235</v>
      </c>
      <c r="D11" s="9"/>
      <c r="E11" s="10">
        <v>20</v>
      </c>
      <c r="F11" s="33">
        <f t="shared" si="0"/>
        <v>4700</v>
      </c>
      <c r="G11" s="19"/>
      <c r="H11" s="16"/>
      <c r="I11" s="17"/>
      <c r="J11" s="18"/>
    </row>
    <row r="12" spans="2:29" x14ac:dyDescent="0.25">
      <c r="B12" s="7">
        <v>46000</v>
      </c>
      <c r="C12" s="8">
        <v>231.5</v>
      </c>
      <c r="D12" s="9"/>
      <c r="E12" s="10">
        <v>20</v>
      </c>
      <c r="F12" s="33">
        <f t="shared" si="0"/>
        <v>4630</v>
      </c>
      <c r="G12" s="19"/>
      <c r="H12" s="16"/>
      <c r="I12" s="17"/>
      <c r="J12" s="18"/>
    </row>
    <row r="13" spans="2:29" x14ac:dyDescent="0.25">
      <c r="B13" s="7">
        <v>46001</v>
      </c>
      <c r="C13" s="8">
        <v>239.5</v>
      </c>
      <c r="D13" s="9"/>
      <c r="E13" s="10">
        <v>20</v>
      </c>
      <c r="F13" s="33">
        <f t="shared" si="0"/>
        <v>4790</v>
      </c>
      <c r="G13" s="15">
        <v>46037</v>
      </c>
      <c r="H13" s="16" t="s">
        <v>78</v>
      </c>
      <c r="I13" s="17"/>
      <c r="J13" s="18">
        <v>142606.35</v>
      </c>
    </row>
    <row r="14" spans="2:29" x14ac:dyDescent="0.25">
      <c r="B14" s="7">
        <v>46002</v>
      </c>
      <c r="C14" s="8">
        <v>238.5</v>
      </c>
      <c r="D14" s="9"/>
      <c r="E14" s="10">
        <v>20</v>
      </c>
      <c r="F14" s="33">
        <f t="shared" si="0"/>
        <v>4770</v>
      </c>
      <c r="G14" s="19"/>
      <c r="H14" s="16"/>
      <c r="I14" s="17"/>
      <c r="J14" s="18"/>
    </row>
    <row r="15" spans="2:29" x14ac:dyDescent="0.25">
      <c r="B15" s="7">
        <v>46003</v>
      </c>
      <c r="C15" s="8">
        <v>200.5</v>
      </c>
      <c r="D15" s="9"/>
      <c r="E15" s="10">
        <v>20</v>
      </c>
      <c r="F15" s="33">
        <f t="shared" si="0"/>
        <v>4010</v>
      </c>
      <c r="G15" s="19"/>
      <c r="H15" s="16"/>
      <c r="I15" s="17"/>
      <c r="J15" s="18"/>
    </row>
    <row r="16" spans="2:29" x14ac:dyDescent="0.25">
      <c r="B16" s="7">
        <v>46004</v>
      </c>
      <c r="C16" s="8">
        <v>232.5</v>
      </c>
      <c r="D16" s="9"/>
      <c r="E16" s="10">
        <v>20</v>
      </c>
      <c r="F16" s="33">
        <f t="shared" si="0"/>
        <v>4650</v>
      </c>
      <c r="G16" s="19"/>
      <c r="H16" s="16"/>
      <c r="I16" s="17"/>
      <c r="J16" s="18"/>
    </row>
    <row r="17" spans="2:10" x14ac:dyDescent="0.25">
      <c r="B17" s="7">
        <v>46005</v>
      </c>
      <c r="C17" s="8">
        <v>254</v>
      </c>
      <c r="D17" s="9"/>
      <c r="E17" s="10">
        <v>20</v>
      </c>
      <c r="F17" s="33">
        <f t="shared" si="0"/>
        <v>5080</v>
      </c>
      <c r="G17" s="19"/>
      <c r="H17" s="16"/>
      <c r="I17" s="17"/>
      <c r="J17" s="18"/>
    </row>
    <row r="18" spans="2:10" x14ac:dyDescent="0.25">
      <c r="B18" s="7">
        <v>46006</v>
      </c>
      <c r="C18" s="8">
        <v>253.5</v>
      </c>
      <c r="D18" s="9"/>
      <c r="E18" s="10">
        <v>20</v>
      </c>
      <c r="F18" s="33">
        <f t="shared" si="0"/>
        <v>5070</v>
      </c>
      <c r="G18" s="19"/>
      <c r="H18" s="16"/>
      <c r="I18" s="17"/>
      <c r="J18" s="18"/>
    </row>
    <row r="19" spans="2:10" x14ac:dyDescent="0.25">
      <c r="B19" s="7">
        <v>46007</v>
      </c>
      <c r="C19" s="8">
        <v>274</v>
      </c>
      <c r="D19" s="9"/>
      <c r="E19" s="10">
        <v>20</v>
      </c>
      <c r="F19" s="33">
        <f t="shared" si="0"/>
        <v>5480</v>
      </c>
      <c r="G19" s="19"/>
      <c r="H19" s="16"/>
      <c r="I19" s="17"/>
      <c r="J19" s="18"/>
    </row>
    <row r="20" spans="2:10" x14ac:dyDescent="0.25">
      <c r="B20" s="7">
        <v>46008</v>
      </c>
      <c r="C20" s="8">
        <v>264</v>
      </c>
      <c r="D20" s="9"/>
      <c r="E20" s="10">
        <v>20</v>
      </c>
      <c r="F20" s="33">
        <f t="shared" si="0"/>
        <v>5280</v>
      </c>
      <c r="G20" s="19"/>
      <c r="H20" s="16"/>
      <c r="I20" s="17"/>
      <c r="J20" s="18"/>
    </row>
    <row r="21" spans="2:10" x14ac:dyDescent="0.25">
      <c r="B21" s="7">
        <v>46009</v>
      </c>
      <c r="C21" s="8">
        <v>256</v>
      </c>
      <c r="D21" s="9"/>
      <c r="E21" s="10">
        <v>20</v>
      </c>
      <c r="F21" s="33">
        <f t="shared" si="0"/>
        <v>5120</v>
      </c>
      <c r="G21" s="19"/>
      <c r="H21" s="16"/>
      <c r="I21" s="17"/>
      <c r="J21" s="18"/>
    </row>
    <row r="22" spans="2:10" x14ac:dyDescent="0.25">
      <c r="B22" s="7">
        <v>46010</v>
      </c>
      <c r="C22" s="8">
        <v>245</v>
      </c>
      <c r="D22" s="9"/>
      <c r="E22" s="10">
        <v>20</v>
      </c>
      <c r="F22" s="33">
        <f t="shared" si="0"/>
        <v>4900</v>
      </c>
      <c r="G22" s="19"/>
      <c r="H22" s="16"/>
      <c r="I22" s="17"/>
      <c r="J22" s="18"/>
    </row>
    <row r="23" spans="2:10" x14ac:dyDescent="0.25">
      <c r="B23" s="7">
        <v>46011</v>
      </c>
      <c r="C23" s="8">
        <v>262</v>
      </c>
      <c r="D23" s="9"/>
      <c r="E23" s="10">
        <v>20</v>
      </c>
      <c r="F23" s="33">
        <f t="shared" si="0"/>
        <v>5240</v>
      </c>
      <c r="G23" s="19"/>
      <c r="H23" s="16"/>
      <c r="I23" s="17"/>
      <c r="J23" s="18"/>
    </row>
    <row r="24" spans="2:10" x14ac:dyDescent="0.25">
      <c r="B24" s="7">
        <v>46012</v>
      </c>
      <c r="C24" s="8">
        <v>222.5</v>
      </c>
      <c r="D24" s="9"/>
      <c r="E24" s="10">
        <v>20</v>
      </c>
      <c r="F24" s="33">
        <f t="shared" si="0"/>
        <v>4450</v>
      </c>
      <c r="G24" s="19"/>
      <c r="H24" s="16"/>
      <c r="I24" s="17"/>
      <c r="J24" s="18"/>
    </row>
    <row r="25" spans="2:10" x14ac:dyDescent="0.25">
      <c r="B25" s="7">
        <v>46013</v>
      </c>
      <c r="C25" s="8">
        <v>231</v>
      </c>
      <c r="D25" s="9"/>
      <c r="E25" s="10">
        <v>20</v>
      </c>
      <c r="F25" s="33">
        <f t="shared" si="0"/>
        <v>4620</v>
      </c>
      <c r="G25" s="19"/>
      <c r="H25" s="16"/>
      <c r="I25" s="17"/>
      <c r="J25" s="18"/>
    </row>
    <row r="26" spans="2:10" x14ac:dyDescent="0.25">
      <c r="B26" s="7">
        <v>46014</v>
      </c>
      <c r="C26" s="8">
        <v>225.5</v>
      </c>
      <c r="D26" s="9"/>
      <c r="E26" s="10">
        <v>20</v>
      </c>
      <c r="F26" s="33">
        <f t="shared" si="0"/>
        <v>4510</v>
      </c>
      <c r="G26" s="19"/>
      <c r="H26" s="16"/>
      <c r="I26" s="17"/>
      <c r="J26" s="18"/>
    </row>
    <row r="27" spans="2:10" x14ac:dyDescent="0.25">
      <c r="B27" s="7">
        <v>46015</v>
      </c>
      <c r="C27" s="8">
        <v>232</v>
      </c>
      <c r="D27" s="9"/>
      <c r="E27" s="10">
        <v>20</v>
      </c>
      <c r="F27" s="33">
        <f t="shared" si="0"/>
        <v>4640</v>
      </c>
      <c r="G27" s="19"/>
      <c r="H27" s="16"/>
      <c r="I27" s="17"/>
      <c r="J27" s="18"/>
    </row>
    <row r="28" spans="2:10" x14ac:dyDescent="0.25">
      <c r="B28" s="7">
        <v>46016</v>
      </c>
      <c r="C28" s="8">
        <v>232</v>
      </c>
      <c r="D28" s="9"/>
      <c r="E28" s="10">
        <v>20</v>
      </c>
      <c r="F28" s="33">
        <f t="shared" si="0"/>
        <v>4640</v>
      </c>
      <c r="G28" s="19"/>
      <c r="H28" s="16"/>
      <c r="I28" s="17"/>
      <c r="J28" s="18"/>
    </row>
    <row r="29" spans="2:10" x14ac:dyDescent="0.25">
      <c r="B29" s="7">
        <v>46017</v>
      </c>
      <c r="C29" s="8">
        <v>202</v>
      </c>
      <c r="D29" s="9"/>
      <c r="E29" s="10">
        <v>20</v>
      </c>
      <c r="F29" s="33">
        <f t="shared" si="0"/>
        <v>4040</v>
      </c>
      <c r="G29" s="19"/>
      <c r="H29" s="16"/>
      <c r="I29" s="17"/>
      <c r="J29" s="18"/>
    </row>
    <row r="30" spans="2:10" x14ac:dyDescent="0.25">
      <c r="B30" s="7">
        <v>46018</v>
      </c>
      <c r="C30" s="8">
        <v>239</v>
      </c>
      <c r="D30" s="9"/>
      <c r="E30" s="10">
        <v>20</v>
      </c>
      <c r="F30" s="33">
        <f t="shared" si="0"/>
        <v>4780</v>
      </c>
      <c r="G30" s="19"/>
      <c r="H30" s="16"/>
      <c r="I30" s="17"/>
      <c r="J30" s="18"/>
    </row>
    <row r="31" spans="2:10" x14ac:dyDescent="0.25">
      <c r="B31" s="7">
        <v>46019</v>
      </c>
      <c r="C31" s="8">
        <v>232</v>
      </c>
      <c r="D31" s="9"/>
      <c r="E31" s="10">
        <v>20</v>
      </c>
      <c r="F31" s="33">
        <f t="shared" si="0"/>
        <v>4640</v>
      </c>
      <c r="G31" s="19"/>
      <c r="H31" s="16"/>
      <c r="I31" s="17"/>
      <c r="J31" s="18"/>
    </row>
    <row r="32" spans="2:10" x14ac:dyDescent="0.25">
      <c r="B32" s="7">
        <v>46020</v>
      </c>
      <c r="C32" s="8">
        <v>236</v>
      </c>
      <c r="D32" s="9"/>
      <c r="E32" s="10">
        <v>20</v>
      </c>
      <c r="F32" s="33">
        <f t="shared" si="0"/>
        <v>4720</v>
      </c>
      <c r="G32" s="19"/>
      <c r="H32" s="16"/>
      <c r="I32" s="17"/>
      <c r="J32" s="18"/>
    </row>
    <row r="33" spans="2:12" x14ac:dyDescent="0.25">
      <c r="B33" s="7">
        <v>46021</v>
      </c>
      <c r="C33" s="8">
        <v>239.5</v>
      </c>
      <c r="D33" s="9"/>
      <c r="E33" s="10">
        <v>20</v>
      </c>
      <c r="F33" s="33">
        <f t="shared" si="0"/>
        <v>4790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242</v>
      </c>
      <c r="D34" s="48"/>
      <c r="E34" s="10">
        <v>20</v>
      </c>
      <c r="F34" s="49">
        <f t="shared" si="0"/>
        <v>4840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7401.5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142539.88662175005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148030</v>
      </c>
      <c r="L36" s="31">
        <f>J36-J4-J5-J6</f>
        <v>146403.15030000001</v>
      </c>
    </row>
    <row r="37" spans="2:12" x14ac:dyDescent="0.25">
      <c r="B37" s="26" t="s">
        <v>14</v>
      </c>
      <c r="C37" s="30">
        <f>C35</f>
        <v>7401.5</v>
      </c>
      <c r="D37" s="9">
        <f>D35/1.03</f>
        <v>0</v>
      </c>
      <c r="E37" s="10"/>
      <c r="F37" s="33">
        <f>SUM(F4:F36)</f>
        <v>148030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5490.1133782499528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6896B-69A1-430F-9872-26F3E731C0EC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245.5</v>
      </c>
      <c r="D4" s="9"/>
      <c r="E4" s="10">
        <v>20.5</v>
      </c>
      <c r="F4" s="33">
        <f>E4*C4</f>
        <v>5032.75</v>
      </c>
      <c r="G4" s="11"/>
      <c r="H4" s="12" t="s">
        <v>6</v>
      </c>
      <c r="I4" s="13">
        <v>0.01</v>
      </c>
      <c r="J4" s="14">
        <f>(F36+F37)*I4</f>
        <v>1549.7450000000001</v>
      </c>
    </row>
    <row r="5" spans="2:29" x14ac:dyDescent="0.25">
      <c r="B5" s="7">
        <v>46024</v>
      </c>
      <c r="C5" s="8">
        <v>214</v>
      </c>
      <c r="D5" s="9"/>
      <c r="E5" s="10">
        <v>20.5</v>
      </c>
      <c r="F5" s="33">
        <f t="shared" ref="F5:F34" si="0">E5*C5</f>
        <v>4387</v>
      </c>
      <c r="G5" s="11"/>
      <c r="H5" s="12" t="s">
        <v>7</v>
      </c>
      <c r="I5" s="13">
        <v>1E-3</v>
      </c>
      <c r="J5" s="14">
        <f>(F36+F37-J4-J6)*I5</f>
        <v>153.424755</v>
      </c>
    </row>
    <row r="6" spans="2:29" x14ac:dyDescent="0.25">
      <c r="B6" s="7">
        <v>46025</v>
      </c>
      <c r="C6" s="8">
        <v>225</v>
      </c>
      <c r="D6" s="9"/>
      <c r="E6" s="10">
        <v>20.5</v>
      </c>
      <c r="F6" s="33">
        <f t="shared" si="0"/>
        <v>4612.5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238</v>
      </c>
      <c r="D7" s="9"/>
      <c r="E7" s="10">
        <v>20.5</v>
      </c>
      <c r="F7" s="33">
        <f t="shared" si="0"/>
        <v>4879</v>
      </c>
      <c r="G7" s="11"/>
      <c r="H7" s="12" t="s">
        <v>9</v>
      </c>
      <c r="I7" s="13"/>
      <c r="J7" s="14">
        <f>'ARALIK 2025'!J39*-1</f>
        <v>-5490.1133782499528</v>
      </c>
    </row>
    <row r="8" spans="2:29" x14ac:dyDescent="0.25">
      <c r="B8" s="7">
        <v>46027</v>
      </c>
      <c r="C8" s="8">
        <v>235</v>
      </c>
      <c r="D8" s="9"/>
      <c r="E8" s="10">
        <v>20.5</v>
      </c>
      <c r="F8" s="33">
        <f t="shared" si="0"/>
        <v>4817.5</v>
      </c>
      <c r="G8" s="15"/>
      <c r="H8" s="16"/>
      <c r="I8" s="17"/>
      <c r="J8" s="18"/>
    </row>
    <row r="9" spans="2:29" x14ac:dyDescent="0.25">
      <c r="B9" s="7">
        <v>46028</v>
      </c>
      <c r="C9" s="8">
        <v>231.5</v>
      </c>
      <c r="D9" s="9"/>
      <c r="E9" s="10">
        <v>20.5</v>
      </c>
      <c r="F9" s="33">
        <f t="shared" si="0"/>
        <v>4745.75</v>
      </c>
      <c r="G9" s="15"/>
      <c r="H9" s="16"/>
      <c r="I9" s="17"/>
      <c r="J9" s="18"/>
    </row>
    <row r="10" spans="2:29" x14ac:dyDescent="0.25">
      <c r="B10" s="7">
        <v>46029</v>
      </c>
      <c r="C10" s="8">
        <v>226</v>
      </c>
      <c r="D10" s="9"/>
      <c r="E10" s="10">
        <v>20.5</v>
      </c>
      <c r="F10" s="33">
        <f t="shared" si="0"/>
        <v>4633</v>
      </c>
      <c r="G10" s="15"/>
      <c r="H10" s="16"/>
      <c r="I10" s="17"/>
      <c r="J10" s="18"/>
    </row>
    <row r="11" spans="2:29" x14ac:dyDescent="0.25">
      <c r="B11" s="7">
        <v>46030</v>
      </c>
      <c r="C11" s="8">
        <v>227</v>
      </c>
      <c r="D11" s="9"/>
      <c r="E11" s="10">
        <v>20.5</v>
      </c>
      <c r="F11" s="33">
        <f t="shared" si="0"/>
        <v>4653.5</v>
      </c>
      <c r="G11" s="19"/>
      <c r="H11" s="16"/>
      <c r="I11" s="17"/>
      <c r="J11" s="18"/>
    </row>
    <row r="12" spans="2:29" x14ac:dyDescent="0.25">
      <c r="B12" s="7">
        <v>46031</v>
      </c>
      <c r="C12" s="8">
        <v>223</v>
      </c>
      <c r="D12" s="9"/>
      <c r="E12" s="10">
        <v>20.5</v>
      </c>
      <c r="F12" s="33">
        <f t="shared" si="0"/>
        <v>4571.5</v>
      </c>
      <c r="G12" s="19"/>
      <c r="H12" s="16"/>
      <c r="I12" s="17"/>
      <c r="J12" s="18"/>
    </row>
    <row r="13" spans="2:29" x14ac:dyDescent="0.25">
      <c r="B13" s="7">
        <v>46032</v>
      </c>
      <c r="C13" s="8">
        <v>248.5</v>
      </c>
      <c r="D13" s="9"/>
      <c r="E13" s="10">
        <v>20.5</v>
      </c>
      <c r="F13" s="33">
        <f t="shared" si="0"/>
        <v>5094.25</v>
      </c>
      <c r="G13" s="19"/>
      <c r="H13" s="16"/>
      <c r="I13" s="17"/>
      <c r="J13" s="18"/>
    </row>
    <row r="14" spans="2:29" x14ac:dyDescent="0.25">
      <c r="B14" s="7">
        <v>46033</v>
      </c>
      <c r="C14" s="8">
        <v>230</v>
      </c>
      <c r="D14" s="9"/>
      <c r="E14" s="10">
        <v>20.5</v>
      </c>
      <c r="F14" s="33">
        <f t="shared" si="0"/>
        <v>4715</v>
      </c>
      <c r="G14" s="19"/>
      <c r="H14" s="16"/>
      <c r="I14" s="17"/>
      <c r="J14" s="18"/>
    </row>
    <row r="15" spans="2:29" x14ac:dyDescent="0.25">
      <c r="B15" s="7">
        <v>46034</v>
      </c>
      <c r="C15" s="8">
        <v>228.5</v>
      </c>
      <c r="D15" s="9"/>
      <c r="E15" s="10">
        <v>20.5</v>
      </c>
      <c r="F15" s="33">
        <f t="shared" si="0"/>
        <v>4684.25</v>
      </c>
      <c r="G15" s="19"/>
      <c r="H15" s="16"/>
      <c r="I15" s="17"/>
      <c r="J15" s="18"/>
    </row>
    <row r="16" spans="2:29" x14ac:dyDescent="0.25">
      <c r="B16" s="7">
        <v>46035</v>
      </c>
      <c r="C16" s="8">
        <v>243.5</v>
      </c>
      <c r="D16" s="9"/>
      <c r="E16" s="10">
        <v>20.5</v>
      </c>
      <c r="F16" s="33">
        <f t="shared" si="0"/>
        <v>4991.75</v>
      </c>
      <c r="G16" s="19"/>
      <c r="H16" s="16"/>
      <c r="I16" s="17"/>
      <c r="J16" s="18"/>
    </row>
    <row r="17" spans="2:10" x14ac:dyDescent="0.25">
      <c r="B17" s="7">
        <v>46036</v>
      </c>
      <c r="C17" s="8">
        <v>244</v>
      </c>
      <c r="D17" s="9"/>
      <c r="E17" s="10">
        <v>20.5</v>
      </c>
      <c r="F17" s="33">
        <f t="shared" si="0"/>
        <v>5002</v>
      </c>
      <c r="G17" s="15">
        <v>46073</v>
      </c>
      <c r="H17" s="16" t="s">
        <v>79</v>
      </c>
      <c r="I17" s="17"/>
      <c r="J17" s="18">
        <v>154143.76</v>
      </c>
    </row>
    <row r="18" spans="2:10" x14ac:dyDescent="0.25">
      <c r="B18" s="7">
        <v>46037</v>
      </c>
      <c r="C18" s="8">
        <v>239</v>
      </c>
      <c r="D18" s="9"/>
      <c r="E18" s="10">
        <v>20.5</v>
      </c>
      <c r="F18" s="33">
        <f t="shared" si="0"/>
        <v>4899.5</v>
      </c>
      <c r="G18" s="19"/>
      <c r="H18" s="16"/>
      <c r="I18" s="17"/>
      <c r="J18" s="18"/>
    </row>
    <row r="19" spans="2:10" x14ac:dyDescent="0.25">
      <c r="B19" s="7">
        <v>46038</v>
      </c>
      <c r="C19" s="8">
        <v>230</v>
      </c>
      <c r="D19" s="9"/>
      <c r="E19" s="10">
        <v>20.5</v>
      </c>
      <c r="F19" s="33">
        <f t="shared" si="0"/>
        <v>4715</v>
      </c>
      <c r="G19" s="19"/>
      <c r="H19" s="16"/>
      <c r="I19" s="17"/>
      <c r="J19" s="18"/>
    </row>
    <row r="20" spans="2:10" x14ac:dyDescent="0.25">
      <c r="B20" s="7">
        <v>46039</v>
      </c>
      <c r="C20" s="8">
        <v>235.5</v>
      </c>
      <c r="D20" s="9"/>
      <c r="E20" s="10">
        <v>20.5</v>
      </c>
      <c r="F20" s="33">
        <f t="shared" si="0"/>
        <v>4827.75</v>
      </c>
      <c r="G20" s="19"/>
      <c r="H20" s="16"/>
      <c r="I20" s="17"/>
      <c r="J20" s="18"/>
    </row>
    <row r="21" spans="2:10" x14ac:dyDescent="0.25">
      <c r="B21" s="7">
        <v>46040</v>
      </c>
      <c r="C21" s="8">
        <v>223</v>
      </c>
      <c r="D21" s="9"/>
      <c r="E21" s="10">
        <v>20.5</v>
      </c>
      <c r="F21" s="33">
        <f t="shared" si="0"/>
        <v>4571.5</v>
      </c>
      <c r="G21" s="19"/>
      <c r="H21" s="16"/>
      <c r="I21" s="17"/>
      <c r="J21" s="18"/>
    </row>
    <row r="22" spans="2:10" x14ac:dyDescent="0.25">
      <c r="B22" s="7">
        <v>46041</v>
      </c>
      <c r="C22" s="8">
        <v>213</v>
      </c>
      <c r="D22" s="9"/>
      <c r="E22" s="10">
        <v>20.5</v>
      </c>
      <c r="F22" s="33">
        <f t="shared" si="0"/>
        <v>4366.5</v>
      </c>
      <c r="G22" s="19"/>
      <c r="H22" s="16"/>
      <c r="I22" s="17"/>
      <c r="J22" s="18"/>
    </row>
    <row r="23" spans="2:10" x14ac:dyDescent="0.25">
      <c r="B23" s="7">
        <v>46042</v>
      </c>
      <c r="C23" s="8">
        <v>225.5</v>
      </c>
      <c r="D23" s="9"/>
      <c r="E23" s="10">
        <v>20.5</v>
      </c>
      <c r="F23" s="33">
        <f t="shared" si="0"/>
        <v>4622.75</v>
      </c>
      <c r="G23" s="19"/>
      <c r="H23" s="16"/>
      <c r="I23" s="17"/>
      <c r="J23" s="18"/>
    </row>
    <row r="24" spans="2:10" x14ac:dyDescent="0.25">
      <c r="B24" s="7">
        <v>46043</v>
      </c>
      <c r="C24" s="8">
        <v>213.5</v>
      </c>
      <c r="D24" s="9"/>
      <c r="E24" s="10">
        <v>20.5</v>
      </c>
      <c r="F24" s="33">
        <f t="shared" si="0"/>
        <v>4376.75</v>
      </c>
      <c r="G24" s="19"/>
      <c r="H24" s="16"/>
      <c r="I24" s="17"/>
      <c r="J24" s="18"/>
    </row>
    <row r="25" spans="2:10" x14ac:dyDescent="0.25">
      <c r="B25" s="7">
        <v>46044</v>
      </c>
      <c r="C25" s="8">
        <v>230</v>
      </c>
      <c r="D25" s="9"/>
      <c r="E25" s="10">
        <v>24.25</v>
      </c>
      <c r="F25" s="33">
        <f t="shared" si="0"/>
        <v>5577.5</v>
      </c>
      <c r="G25" s="19"/>
      <c r="H25" s="16"/>
      <c r="I25" s="17"/>
      <c r="J25" s="18"/>
    </row>
    <row r="26" spans="2:10" x14ac:dyDescent="0.25">
      <c r="B26" s="7">
        <v>46045</v>
      </c>
      <c r="C26" s="8">
        <v>215.5</v>
      </c>
      <c r="D26" s="9"/>
      <c r="E26" s="10">
        <v>24.25</v>
      </c>
      <c r="F26" s="33">
        <f t="shared" si="0"/>
        <v>5225.875</v>
      </c>
      <c r="G26" s="19"/>
      <c r="H26" s="16"/>
      <c r="I26" s="17"/>
      <c r="J26" s="18"/>
    </row>
    <row r="27" spans="2:10" x14ac:dyDescent="0.25">
      <c r="B27" s="7">
        <v>46046</v>
      </c>
      <c r="C27" s="8">
        <v>216</v>
      </c>
      <c r="D27" s="9"/>
      <c r="E27" s="10">
        <v>24.25</v>
      </c>
      <c r="F27" s="33">
        <f t="shared" si="0"/>
        <v>5238</v>
      </c>
      <c r="G27" s="19"/>
      <c r="H27" s="16"/>
      <c r="I27" s="17"/>
      <c r="J27" s="18"/>
    </row>
    <row r="28" spans="2:10" x14ac:dyDescent="0.25">
      <c r="B28" s="7">
        <v>46047</v>
      </c>
      <c r="C28" s="8">
        <v>222.5</v>
      </c>
      <c r="D28" s="9"/>
      <c r="E28" s="10">
        <v>24.25</v>
      </c>
      <c r="F28" s="33">
        <f t="shared" si="0"/>
        <v>5395.625</v>
      </c>
      <c r="G28" s="19"/>
      <c r="H28" s="16"/>
      <c r="I28" s="17"/>
      <c r="J28" s="18"/>
    </row>
    <row r="29" spans="2:10" x14ac:dyDescent="0.25">
      <c r="B29" s="7">
        <v>46048</v>
      </c>
      <c r="C29" s="8">
        <v>233.5</v>
      </c>
      <c r="D29" s="9"/>
      <c r="E29" s="10">
        <v>24.25</v>
      </c>
      <c r="F29" s="33">
        <f t="shared" si="0"/>
        <v>5662.375</v>
      </c>
      <c r="G29" s="19"/>
      <c r="H29" s="16"/>
      <c r="I29" s="17"/>
      <c r="J29" s="18"/>
    </row>
    <row r="30" spans="2:10" x14ac:dyDescent="0.25">
      <c r="B30" s="7">
        <v>46049</v>
      </c>
      <c r="C30" s="8">
        <v>231.5</v>
      </c>
      <c r="D30" s="9"/>
      <c r="E30" s="10">
        <v>24.25</v>
      </c>
      <c r="F30" s="33">
        <f t="shared" si="0"/>
        <v>5613.875</v>
      </c>
      <c r="G30" s="19"/>
      <c r="H30" s="16"/>
      <c r="I30" s="17"/>
      <c r="J30" s="18"/>
    </row>
    <row r="31" spans="2:10" x14ac:dyDescent="0.25">
      <c r="B31" s="7">
        <v>46050</v>
      </c>
      <c r="C31" s="8">
        <v>228</v>
      </c>
      <c r="D31" s="9"/>
      <c r="E31" s="10">
        <v>24.25</v>
      </c>
      <c r="F31" s="33">
        <f t="shared" si="0"/>
        <v>5529</v>
      </c>
      <c r="G31" s="19"/>
      <c r="H31" s="16"/>
      <c r="I31" s="17"/>
      <c r="J31" s="18"/>
    </row>
    <row r="32" spans="2:10" x14ac:dyDescent="0.25">
      <c r="B32" s="7">
        <v>46051</v>
      </c>
      <c r="C32" s="8">
        <v>236.5</v>
      </c>
      <c r="D32" s="9"/>
      <c r="E32" s="10">
        <v>24.25</v>
      </c>
      <c r="F32" s="33">
        <f t="shared" si="0"/>
        <v>5735.125</v>
      </c>
      <c r="G32" s="19"/>
      <c r="H32" s="16"/>
      <c r="I32" s="17"/>
      <c r="J32" s="18"/>
    </row>
    <row r="33" spans="2:12" x14ac:dyDescent="0.25">
      <c r="B33" s="7">
        <v>46052</v>
      </c>
      <c r="C33" s="8">
        <v>247</v>
      </c>
      <c r="D33" s="9"/>
      <c r="E33" s="10">
        <v>24.25</v>
      </c>
      <c r="F33" s="33">
        <f t="shared" si="0"/>
        <v>5989.75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239.5</v>
      </c>
      <c r="D34" s="48"/>
      <c r="E34" s="10">
        <v>24.25</v>
      </c>
      <c r="F34" s="49">
        <f t="shared" si="0"/>
        <v>5807.875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7139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150356.81637675007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154974.5</v>
      </c>
      <c r="L36" s="31">
        <f>J36-J4-J5-J6</f>
        <v>153271.33024500002</v>
      </c>
    </row>
    <row r="37" spans="2:12" x14ac:dyDescent="0.25">
      <c r="B37" s="26" t="s">
        <v>14</v>
      </c>
      <c r="C37" s="30">
        <f>C35</f>
        <v>7139</v>
      </c>
      <c r="D37" s="9">
        <f>D35/1.03</f>
        <v>0</v>
      </c>
      <c r="E37" s="10"/>
      <c r="F37" s="33">
        <f>SUM(F4:F36)</f>
        <v>154974.5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4617.6836232499336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696A4-6886-48C5-955A-8D82C65C6774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234.5</v>
      </c>
      <c r="D4" s="9"/>
      <c r="E4" s="10">
        <v>24.25</v>
      </c>
      <c r="F4" s="33">
        <f>E4*C4</f>
        <v>5686.625</v>
      </c>
      <c r="G4" s="11"/>
      <c r="H4" s="12" t="s">
        <v>6</v>
      </c>
      <c r="I4" s="13">
        <v>0.01</v>
      </c>
      <c r="J4" s="14">
        <f>(F36+F37)*I4</f>
        <v>1548.24125</v>
      </c>
    </row>
    <row r="5" spans="2:29" x14ac:dyDescent="0.25">
      <c r="B5" s="7">
        <v>46055</v>
      </c>
      <c r="C5" s="8">
        <v>238.5</v>
      </c>
      <c r="D5" s="9"/>
      <c r="E5" s="10">
        <v>24.25</v>
      </c>
      <c r="F5" s="33">
        <f t="shared" ref="F5:F34" si="0">E5*C5</f>
        <v>5783.625</v>
      </c>
      <c r="G5" s="11"/>
      <c r="H5" s="12" t="s">
        <v>7</v>
      </c>
      <c r="I5" s="13">
        <v>1E-3</v>
      </c>
      <c r="J5" s="14">
        <f>(F36+F37-J4-J6)*I5</f>
        <v>153.27588375000002</v>
      </c>
    </row>
    <row r="6" spans="2:29" x14ac:dyDescent="0.25">
      <c r="B6" s="7">
        <v>46056</v>
      </c>
      <c r="C6" s="8">
        <v>239</v>
      </c>
      <c r="D6" s="9"/>
      <c r="E6" s="10">
        <v>24.25</v>
      </c>
      <c r="F6" s="33">
        <f t="shared" si="0"/>
        <v>5795.75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238</v>
      </c>
      <c r="D7" s="9"/>
      <c r="E7" s="10">
        <v>24.25</v>
      </c>
      <c r="F7" s="33">
        <f t="shared" si="0"/>
        <v>5771.5</v>
      </c>
      <c r="G7" s="11"/>
      <c r="H7" s="12" t="s">
        <v>9</v>
      </c>
      <c r="I7" s="13"/>
      <c r="J7" s="14">
        <f>'OCAK 2026'!J39*-1</f>
        <v>-4617.6836232499336</v>
      </c>
    </row>
    <row r="8" spans="2:29" x14ac:dyDescent="0.25">
      <c r="B8" s="7">
        <v>46058</v>
      </c>
      <c r="C8" s="8">
        <v>237.5</v>
      </c>
      <c r="D8" s="9"/>
      <c r="E8" s="10">
        <v>24.25</v>
      </c>
      <c r="F8" s="33">
        <f t="shared" si="0"/>
        <v>5759.375</v>
      </c>
      <c r="G8" s="15"/>
      <c r="H8" s="16"/>
      <c r="I8" s="17"/>
      <c r="J8" s="18"/>
    </row>
    <row r="9" spans="2:29" x14ac:dyDescent="0.25">
      <c r="B9" s="7">
        <v>46059</v>
      </c>
      <c r="C9" s="8">
        <v>235</v>
      </c>
      <c r="D9" s="9"/>
      <c r="E9" s="10">
        <v>24.25</v>
      </c>
      <c r="F9" s="33">
        <f t="shared" si="0"/>
        <v>5698.75</v>
      </c>
      <c r="G9" s="15"/>
      <c r="H9" s="16"/>
      <c r="I9" s="17"/>
      <c r="J9" s="18"/>
    </row>
    <row r="10" spans="2:29" x14ac:dyDescent="0.25">
      <c r="B10" s="7">
        <v>46060</v>
      </c>
      <c r="C10" s="8">
        <v>243.5</v>
      </c>
      <c r="D10" s="9"/>
      <c r="E10" s="10">
        <v>24.25</v>
      </c>
      <c r="F10" s="33">
        <f t="shared" si="0"/>
        <v>5904.875</v>
      </c>
      <c r="G10" s="15">
        <v>46099</v>
      </c>
      <c r="H10" s="16" t="s">
        <v>80</v>
      </c>
      <c r="I10" s="17"/>
      <c r="J10" s="18">
        <v>157740.29</v>
      </c>
    </row>
    <row r="11" spans="2:29" x14ac:dyDescent="0.25">
      <c r="B11" s="7">
        <v>46061</v>
      </c>
      <c r="C11" s="8">
        <v>237.5</v>
      </c>
      <c r="D11" s="9"/>
      <c r="E11" s="10">
        <v>24.25</v>
      </c>
      <c r="F11" s="33">
        <f t="shared" si="0"/>
        <v>5759.375</v>
      </c>
      <c r="G11" s="19"/>
      <c r="H11" s="16"/>
      <c r="I11" s="17"/>
      <c r="J11" s="18"/>
    </row>
    <row r="12" spans="2:29" x14ac:dyDescent="0.25">
      <c r="B12" s="7">
        <v>46062</v>
      </c>
      <c r="C12" s="8">
        <v>245</v>
      </c>
      <c r="D12" s="9"/>
      <c r="E12" s="10">
        <v>24.25</v>
      </c>
      <c r="F12" s="33">
        <f t="shared" si="0"/>
        <v>5941.25</v>
      </c>
      <c r="G12" s="19"/>
      <c r="H12" s="16"/>
      <c r="I12" s="17"/>
      <c r="J12" s="18"/>
    </row>
    <row r="13" spans="2:29" x14ac:dyDescent="0.25">
      <c r="B13" s="7">
        <v>46063</v>
      </c>
      <c r="C13" s="8">
        <v>225.5</v>
      </c>
      <c r="D13" s="9"/>
      <c r="E13" s="10">
        <v>24.25</v>
      </c>
      <c r="F13" s="33">
        <f t="shared" si="0"/>
        <v>5468.375</v>
      </c>
      <c r="G13" s="19"/>
      <c r="H13" s="16"/>
      <c r="I13" s="17"/>
      <c r="J13" s="18"/>
    </row>
    <row r="14" spans="2:29" x14ac:dyDescent="0.25">
      <c r="B14" s="7">
        <v>46064</v>
      </c>
      <c r="C14" s="8">
        <v>233.5</v>
      </c>
      <c r="D14" s="9"/>
      <c r="E14" s="10">
        <v>24.25</v>
      </c>
      <c r="F14" s="33">
        <f t="shared" si="0"/>
        <v>5662.375</v>
      </c>
      <c r="G14" s="19"/>
      <c r="H14" s="16"/>
      <c r="I14" s="17"/>
      <c r="J14" s="18"/>
    </row>
    <row r="15" spans="2:29" x14ac:dyDescent="0.25">
      <c r="B15" s="7">
        <v>46065</v>
      </c>
      <c r="C15" s="8">
        <v>237</v>
      </c>
      <c r="D15" s="9"/>
      <c r="E15" s="10">
        <v>24.25</v>
      </c>
      <c r="F15" s="33">
        <f t="shared" si="0"/>
        <v>5747.25</v>
      </c>
      <c r="G15" s="19"/>
      <c r="H15" s="16"/>
      <c r="I15" s="17"/>
      <c r="J15" s="18"/>
    </row>
    <row r="16" spans="2:29" x14ac:dyDescent="0.25">
      <c r="B16" s="7">
        <v>46066</v>
      </c>
      <c r="C16" s="8">
        <v>208.5</v>
      </c>
      <c r="D16" s="9"/>
      <c r="E16" s="10">
        <v>24.25</v>
      </c>
      <c r="F16" s="33">
        <f t="shared" si="0"/>
        <v>5056.125</v>
      </c>
      <c r="G16" s="19"/>
      <c r="H16" s="16"/>
      <c r="I16" s="17"/>
      <c r="J16" s="18"/>
    </row>
    <row r="17" spans="2:10" x14ac:dyDescent="0.25">
      <c r="B17" s="7">
        <v>46067</v>
      </c>
      <c r="C17" s="8">
        <v>239.5</v>
      </c>
      <c r="D17" s="9"/>
      <c r="E17" s="10">
        <v>24.25</v>
      </c>
      <c r="F17" s="33">
        <f t="shared" si="0"/>
        <v>5807.875</v>
      </c>
      <c r="G17" s="19"/>
      <c r="H17" s="16"/>
      <c r="I17" s="17"/>
      <c r="J17" s="18"/>
    </row>
    <row r="18" spans="2:10" x14ac:dyDescent="0.25">
      <c r="B18" s="7">
        <v>46068</v>
      </c>
      <c r="C18" s="8">
        <v>233</v>
      </c>
      <c r="D18" s="9"/>
      <c r="E18" s="10">
        <v>24.25</v>
      </c>
      <c r="F18" s="33">
        <f t="shared" si="0"/>
        <v>5650.25</v>
      </c>
      <c r="G18" s="19"/>
      <c r="H18" s="16"/>
      <c r="I18" s="17"/>
      <c r="J18" s="18"/>
    </row>
    <row r="19" spans="2:10" x14ac:dyDescent="0.25">
      <c r="B19" s="7">
        <v>46069</v>
      </c>
      <c r="C19" s="8">
        <v>212.5</v>
      </c>
      <c r="D19" s="9"/>
      <c r="E19" s="10">
        <v>24.25</v>
      </c>
      <c r="F19" s="33">
        <f t="shared" si="0"/>
        <v>5153.125</v>
      </c>
      <c r="G19" s="19"/>
      <c r="H19" s="16"/>
      <c r="I19" s="17"/>
      <c r="J19" s="18"/>
    </row>
    <row r="20" spans="2:10" x14ac:dyDescent="0.25">
      <c r="B20" s="7">
        <v>46070</v>
      </c>
      <c r="C20" s="8">
        <v>234.5</v>
      </c>
      <c r="D20" s="9"/>
      <c r="E20" s="10">
        <v>24.25</v>
      </c>
      <c r="F20" s="33">
        <f t="shared" si="0"/>
        <v>5686.625</v>
      </c>
      <c r="G20" s="19"/>
      <c r="H20" s="16"/>
      <c r="I20" s="17"/>
      <c r="J20" s="18"/>
    </row>
    <row r="21" spans="2:10" x14ac:dyDescent="0.25">
      <c r="B21" s="7">
        <v>46071</v>
      </c>
      <c r="C21" s="8">
        <v>239</v>
      </c>
      <c r="D21" s="9"/>
      <c r="E21" s="10">
        <v>24.25</v>
      </c>
      <c r="F21" s="33">
        <f t="shared" si="0"/>
        <v>5795.75</v>
      </c>
      <c r="G21" s="19"/>
      <c r="H21" s="16"/>
      <c r="I21" s="17"/>
      <c r="J21" s="18"/>
    </row>
    <row r="22" spans="2:10" x14ac:dyDescent="0.25">
      <c r="B22" s="7">
        <v>46072</v>
      </c>
      <c r="C22" s="8">
        <v>228</v>
      </c>
      <c r="D22" s="9"/>
      <c r="E22" s="10">
        <v>24.25</v>
      </c>
      <c r="F22" s="33">
        <f t="shared" si="0"/>
        <v>5529</v>
      </c>
      <c r="G22" s="19"/>
      <c r="H22" s="16"/>
      <c r="I22" s="17"/>
      <c r="J22" s="18"/>
    </row>
    <row r="23" spans="2:10" x14ac:dyDescent="0.25">
      <c r="B23" s="7">
        <v>46073</v>
      </c>
      <c r="C23" s="8">
        <v>209</v>
      </c>
      <c r="D23" s="9"/>
      <c r="E23" s="10">
        <v>24.25</v>
      </c>
      <c r="F23" s="33">
        <f t="shared" si="0"/>
        <v>5068.25</v>
      </c>
      <c r="G23" s="19"/>
      <c r="H23" s="16"/>
      <c r="I23" s="17"/>
      <c r="J23" s="18"/>
    </row>
    <row r="24" spans="2:10" x14ac:dyDescent="0.25">
      <c r="B24" s="7">
        <v>46074</v>
      </c>
      <c r="C24" s="8">
        <v>232</v>
      </c>
      <c r="D24" s="9"/>
      <c r="E24" s="10">
        <v>24.25</v>
      </c>
      <c r="F24" s="33">
        <f t="shared" si="0"/>
        <v>5626</v>
      </c>
      <c r="G24" s="19"/>
      <c r="H24" s="16"/>
      <c r="I24" s="17"/>
      <c r="J24" s="18"/>
    </row>
    <row r="25" spans="2:10" x14ac:dyDescent="0.25">
      <c r="B25" s="7">
        <v>46075</v>
      </c>
      <c r="C25" s="8">
        <v>203</v>
      </c>
      <c r="D25" s="9"/>
      <c r="E25" s="10">
        <v>24.25</v>
      </c>
      <c r="F25" s="33">
        <f t="shared" si="0"/>
        <v>4922.75</v>
      </c>
      <c r="G25" s="19"/>
      <c r="H25" s="16"/>
      <c r="I25" s="17"/>
      <c r="J25" s="18"/>
    </row>
    <row r="26" spans="2:10" x14ac:dyDescent="0.25">
      <c r="B26" s="7">
        <v>46076</v>
      </c>
      <c r="C26" s="8">
        <v>216</v>
      </c>
      <c r="D26" s="9"/>
      <c r="E26" s="10">
        <v>24.25</v>
      </c>
      <c r="F26" s="33">
        <f t="shared" si="0"/>
        <v>5238</v>
      </c>
      <c r="G26" s="19"/>
      <c r="H26" s="16"/>
      <c r="I26" s="17"/>
      <c r="J26" s="18"/>
    </row>
    <row r="27" spans="2:10" x14ac:dyDescent="0.25">
      <c r="B27" s="7">
        <v>46077</v>
      </c>
      <c r="C27" s="8">
        <v>210</v>
      </c>
      <c r="D27" s="9"/>
      <c r="E27" s="10">
        <v>24.25</v>
      </c>
      <c r="F27" s="33">
        <f t="shared" si="0"/>
        <v>5092.5</v>
      </c>
      <c r="G27" s="19"/>
      <c r="H27" s="16"/>
      <c r="I27" s="17"/>
      <c r="J27" s="18"/>
    </row>
    <row r="28" spans="2:10" x14ac:dyDescent="0.25">
      <c r="B28" s="7">
        <v>46078</v>
      </c>
      <c r="C28" s="8">
        <v>216.5</v>
      </c>
      <c r="D28" s="9"/>
      <c r="E28" s="10">
        <v>24.25</v>
      </c>
      <c r="F28" s="33">
        <f t="shared" si="0"/>
        <v>5250.125</v>
      </c>
      <c r="G28" s="19"/>
      <c r="H28" s="16"/>
      <c r="I28" s="17"/>
      <c r="J28" s="18"/>
    </row>
    <row r="29" spans="2:10" x14ac:dyDescent="0.25">
      <c r="B29" s="7">
        <v>46079</v>
      </c>
      <c r="C29" s="8">
        <v>216.5</v>
      </c>
      <c r="D29" s="9"/>
      <c r="E29" s="10">
        <v>24.25</v>
      </c>
      <c r="F29" s="33">
        <f t="shared" si="0"/>
        <v>5250.125</v>
      </c>
      <c r="G29" s="19"/>
      <c r="H29" s="16"/>
      <c r="I29" s="17"/>
      <c r="J29" s="18"/>
    </row>
    <row r="30" spans="2:10" x14ac:dyDescent="0.25">
      <c r="B30" s="7">
        <v>46080</v>
      </c>
      <c r="C30" s="8">
        <v>211</v>
      </c>
      <c r="D30" s="9"/>
      <c r="E30" s="10">
        <v>24.25</v>
      </c>
      <c r="F30" s="33">
        <f t="shared" si="0"/>
        <v>5116.75</v>
      </c>
      <c r="G30" s="19"/>
      <c r="H30" s="16"/>
      <c r="I30" s="17"/>
      <c r="J30" s="18"/>
    </row>
    <row r="31" spans="2:10" x14ac:dyDescent="0.25">
      <c r="B31" s="7">
        <v>46081</v>
      </c>
      <c r="C31" s="8">
        <v>231</v>
      </c>
      <c r="D31" s="9"/>
      <c r="E31" s="10">
        <v>24.25</v>
      </c>
      <c r="F31" s="33">
        <f t="shared" si="0"/>
        <v>5601.75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6384.5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154824.12351050007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154824.125</v>
      </c>
      <c r="L36" s="31">
        <f>J36-J4-J5-J6</f>
        <v>153122.60786625001</v>
      </c>
    </row>
    <row r="37" spans="2:12" x14ac:dyDescent="0.25">
      <c r="B37" s="26" t="s">
        <v>14</v>
      </c>
      <c r="C37" s="30">
        <f>C35</f>
        <v>6384.5</v>
      </c>
      <c r="D37" s="9">
        <f>D35/1.03</f>
        <v>0</v>
      </c>
      <c r="E37" s="10"/>
      <c r="F37" s="33">
        <f>SUM(F4:F36)</f>
        <v>154824.125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1.4894999330863357E-3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2CA27-DA3C-46D3-8833-BE1515752C87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223</v>
      </c>
      <c r="D4" s="9"/>
      <c r="E4" s="10">
        <v>24.5</v>
      </c>
      <c r="F4" s="33">
        <f>E4*C4</f>
        <v>5463.5</v>
      </c>
      <c r="G4" s="11"/>
      <c r="H4" s="12" t="s">
        <v>6</v>
      </c>
      <c r="I4" s="13">
        <v>0.01</v>
      </c>
      <c r="J4" s="14">
        <f>(F36+F37)*I4</f>
        <v>1617.98</v>
      </c>
    </row>
    <row r="5" spans="2:29" x14ac:dyDescent="0.25">
      <c r="B5" s="7">
        <v>46083</v>
      </c>
      <c r="C5" s="8">
        <v>220.5</v>
      </c>
      <c r="D5" s="9"/>
      <c r="E5" s="10">
        <v>24.5</v>
      </c>
      <c r="F5" s="33">
        <f t="shared" ref="F5:F34" si="0">E5*C5</f>
        <v>5402.25</v>
      </c>
      <c r="G5" s="11"/>
      <c r="H5" s="12" t="s">
        <v>7</v>
      </c>
      <c r="I5" s="13">
        <v>1E-3</v>
      </c>
      <c r="J5" s="14">
        <f>(F36+F37-J4-J6)*I5</f>
        <v>160.18001999999998</v>
      </c>
    </row>
    <row r="6" spans="2:29" x14ac:dyDescent="0.25">
      <c r="B6" s="7">
        <v>46084</v>
      </c>
      <c r="C6" s="8">
        <v>224</v>
      </c>
      <c r="D6" s="9"/>
      <c r="E6" s="10">
        <v>24.5</v>
      </c>
      <c r="F6" s="33">
        <f t="shared" si="0"/>
        <v>5488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214</v>
      </c>
      <c r="D7" s="9"/>
      <c r="E7" s="10">
        <v>24.5</v>
      </c>
      <c r="F7" s="33">
        <f t="shared" si="0"/>
        <v>5243</v>
      </c>
      <c r="G7" s="11"/>
      <c r="H7" s="12" t="s">
        <v>9</v>
      </c>
      <c r="I7" s="13"/>
      <c r="J7" s="14">
        <f>'ŞUBAT 2026'!J39*-1</f>
        <v>-1.4894999330863357E-3</v>
      </c>
    </row>
    <row r="8" spans="2:29" x14ac:dyDescent="0.25">
      <c r="B8" s="7">
        <v>46086</v>
      </c>
      <c r="C8" s="8">
        <v>224</v>
      </c>
      <c r="D8" s="9"/>
      <c r="E8" s="10">
        <v>24.5</v>
      </c>
      <c r="F8" s="33">
        <f t="shared" si="0"/>
        <v>5488</v>
      </c>
      <c r="G8" s="15"/>
      <c r="H8" s="16"/>
      <c r="I8" s="17"/>
      <c r="J8" s="18"/>
    </row>
    <row r="9" spans="2:29" x14ac:dyDescent="0.25">
      <c r="B9" s="7">
        <v>46087</v>
      </c>
      <c r="C9" s="8">
        <v>229</v>
      </c>
      <c r="D9" s="9"/>
      <c r="E9" s="10">
        <v>24.5</v>
      </c>
      <c r="F9" s="33">
        <f t="shared" si="0"/>
        <v>5610.5</v>
      </c>
      <c r="G9" s="15"/>
      <c r="H9" s="16"/>
      <c r="I9" s="17"/>
      <c r="J9" s="18"/>
    </row>
    <row r="10" spans="2:29" x14ac:dyDescent="0.25">
      <c r="B10" s="7">
        <v>46088</v>
      </c>
      <c r="C10" s="8">
        <v>236.5</v>
      </c>
      <c r="D10" s="9"/>
      <c r="E10" s="10">
        <v>24.5</v>
      </c>
      <c r="F10" s="33">
        <f t="shared" si="0"/>
        <v>5794.25</v>
      </c>
      <c r="G10" s="15"/>
      <c r="H10" s="16"/>
      <c r="I10" s="17"/>
      <c r="J10" s="18"/>
    </row>
    <row r="11" spans="2:29" x14ac:dyDescent="0.25">
      <c r="B11" s="7">
        <v>46089</v>
      </c>
      <c r="C11" s="8">
        <v>216.5</v>
      </c>
      <c r="D11" s="9"/>
      <c r="E11" s="10">
        <v>24.5</v>
      </c>
      <c r="F11" s="33">
        <f t="shared" si="0"/>
        <v>5304.25</v>
      </c>
      <c r="G11" s="19"/>
      <c r="H11" s="16"/>
      <c r="I11" s="17"/>
      <c r="J11" s="18"/>
    </row>
    <row r="12" spans="2:29" x14ac:dyDescent="0.25">
      <c r="B12" s="7">
        <v>46090</v>
      </c>
      <c r="C12" s="8">
        <v>228</v>
      </c>
      <c r="D12" s="9"/>
      <c r="E12" s="10">
        <v>24.5</v>
      </c>
      <c r="F12" s="33">
        <f t="shared" si="0"/>
        <v>5586</v>
      </c>
      <c r="G12" s="19"/>
      <c r="H12" s="16"/>
      <c r="I12" s="17"/>
      <c r="J12" s="18"/>
    </row>
    <row r="13" spans="2:29" x14ac:dyDescent="0.25">
      <c r="B13" s="7">
        <v>46091</v>
      </c>
      <c r="C13" s="8">
        <v>228</v>
      </c>
      <c r="D13" s="9"/>
      <c r="E13" s="10">
        <v>24.5</v>
      </c>
      <c r="F13" s="33">
        <f t="shared" si="0"/>
        <v>5586</v>
      </c>
      <c r="G13" s="19"/>
      <c r="H13" s="16"/>
      <c r="I13" s="17"/>
      <c r="J13" s="18"/>
    </row>
    <row r="14" spans="2:29" x14ac:dyDescent="0.25">
      <c r="B14" s="7">
        <v>46092</v>
      </c>
      <c r="C14" s="8">
        <v>216</v>
      </c>
      <c r="D14" s="9"/>
      <c r="E14" s="10">
        <v>24.5</v>
      </c>
      <c r="F14" s="33">
        <f t="shared" si="0"/>
        <v>5292</v>
      </c>
      <c r="G14" s="19"/>
      <c r="H14" s="16"/>
      <c r="I14" s="17"/>
      <c r="J14" s="18"/>
    </row>
    <row r="15" spans="2:29" x14ac:dyDescent="0.25">
      <c r="B15" s="7">
        <v>46093</v>
      </c>
      <c r="C15" s="8">
        <v>214</v>
      </c>
      <c r="D15" s="9"/>
      <c r="E15" s="10">
        <v>24.5</v>
      </c>
      <c r="F15" s="33">
        <f t="shared" si="0"/>
        <v>5243</v>
      </c>
      <c r="G15" s="19"/>
      <c r="H15" s="16"/>
      <c r="I15" s="17"/>
      <c r="J15" s="18"/>
    </row>
    <row r="16" spans="2:29" x14ac:dyDescent="0.25">
      <c r="B16" s="7">
        <v>46094</v>
      </c>
      <c r="C16" s="8">
        <v>217</v>
      </c>
      <c r="D16" s="9"/>
      <c r="E16" s="10">
        <v>24.5</v>
      </c>
      <c r="F16" s="33">
        <f t="shared" si="0"/>
        <v>5316.5</v>
      </c>
      <c r="G16" s="15">
        <v>46133</v>
      </c>
      <c r="H16" s="16" t="s">
        <v>78</v>
      </c>
      <c r="I16" s="17"/>
      <c r="J16" s="18">
        <v>160019.84</v>
      </c>
    </row>
    <row r="17" spans="2:10" x14ac:dyDescent="0.25">
      <c r="B17" s="7">
        <v>46095</v>
      </c>
      <c r="C17" s="8">
        <v>213.5</v>
      </c>
      <c r="D17" s="9"/>
      <c r="E17" s="10">
        <v>24.5</v>
      </c>
      <c r="F17" s="33">
        <f t="shared" si="0"/>
        <v>5230.75</v>
      </c>
      <c r="G17" s="19"/>
      <c r="H17" s="16"/>
      <c r="I17" s="17"/>
      <c r="J17" s="18"/>
    </row>
    <row r="18" spans="2:10" x14ac:dyDescent="0.25">
      <c r="B18" s="7">
        <v>46096</v>
      </c>
      <c r="C18" s="8">
        <v>215</v>
      </c>
      <c r="D18" s="9"/>
      <c r="E18" s="10">
        <v>24.5</v>
      </c>
      <c r="F18" s="33">
        <f t="shared" si="0"/>
        <v>5267.5</v>
      </c>
      <c r="G18" s="19"/>
      <c r="H18" s="16"/>
      <c r="I18" s="17"/>
      <c r="J18" s="18"/>
    </row>
    <row r="19" spans="2:10" x14ac:dyDescent="0.25">
      <c r="B19" s="7">
        <v>46097</v>
      </c>
      <c r="C19" s="8">
        <v>202.5</v>
      </c>
      <c r="D19" s="9"/>
      <c r="E19" s="10">
        <v>24.5</v>
      </c>
      <c r="F19" s="33">
        <f t="shared" si="0"/>
        <v>4961.25</v>
      </c>
      <c r="G19" s="19"/>
      <c r="H19" s="16"/>
      <c r="I19" s="17"/>
      <c r="J19" s="18"/>
    </row>
    <row r="20" spans="2:10" x14ac:dyDescent="0.25">
      <c r="B20" s="7">
        <v>46098</v>
      </c>
      <c r="C20" s="8">
        <v>225</v>
      </c>
      <c r="D20" s="9"/>
      <c r="E20" s="10">
        <v>24.5</v>
      </c>
      <c r="F20" s="33">
        <f t="shared" si="0"/>
        <v>5512.5</v>
      </c>
      <c r="G20" s="19"/>
      <c r="H20" s="16"/>
      <c r="I20" s="17"/>
      <c r="J20" s="18"/>
    </row>
    <row r="21" spans="2:10" x14ac:dyDescent="0.25">
      <c r="B21" s="7">
        <v>46099</v>
      </c>
      <c r="C21" s="8">
        <v>199</v>
      </c>
      <c r="D21" s="9"/>
      <c r="E21" s="10">
        <v>24.5</v>
      </c>
      <c r="F21" s="33">
        <f t="shared" si="0"/>
        <v>4875.5</v>
      </c>
      <c r="G21" s="19"/>
      <c r="H21" s="16"/>
      <c r="I21" s="17"/>
      <c r="J21" s="18"/>
    </row>
    <row r="22" spans="2:10" x14ac:dyDescent="0.25">
      <c r="B22" s="7">
        <v>46100</v>
      </c>
      <c r="C22" s="8">
        <v>210</v>
      </c>
      <c r="D22" s="9"/>
      <c r="E22" s="10">
        <v>24.5</v>
      </c>
      <c r="F22" s="33">
        <f t="shared" si="0"/>
        <v>5145</v>
      </c>
      <c r="G22" s="19"/>
      <c r="H22" s="16"/>
      <c r="I22" s="17"/>
      <c r="J22" s="18"/>
    </row>
    <row r="23" spans="2:10" x14ac:dyDescent="0.25">
      <c r="B23" s="7">
        <v>46101</v>
      </c>
      <c r="C23" s="8">
        <v>205.5</v>
      </c>
      <c r="D23" s="9"/>
      <c r="E23" s="10">
        <v>24.5</v>
      </c>
      <c r="F23" s="33">
        <f t="shared" si="0"/>
        <v>5034.75</v>
      </c>
      <c r="G23" s="19"/>
      <c r="H23" s="16"/>
      <c r="I23" s="17"/>
      <c r="J23" s="18"/>
    </row>
    <row r="24" spans="2:10" x14ac:dyDescent="0.25">
      <c r="B24" s="7">
        <v>46102</v>
      </c>
      <c r="C24" s="8">
        <v>206</v>
      </c>
      <c r="D24" s="9"/>
      <c r="E24" s="10">
        <v>24.5</v>
      </c>
      <c r="F24" s="33">
        <f t="shared" si="0"/>
        <v>5047</v>
      </c>
      <c r="G24" s="19"/>
      <c r="H24" s="16"/>
      <c r="I24" s="17"/>
      <c r="J24" s="18"/>
    </row>
    <row r="25" spans="2:10" x14ac:dyDescent="0.25">
      <c r="B25" s="7">
        <v>46103</v>
      </c>
      <c r="C25" s="8">
        <v>193</v>
      </c>
      <c r="D25" s="9"/>
      <c r="E25" s="10">
        <v>24.5</v>
      </c>
      <c r="F25" s="33">
        <f t="shared" si="0"/>
        <v>4728.5</v>
      </c>
      <c r="G25" s="19"/>
      <c r="H25" s="16"/>
      <c r="I25" s="17"/>
      <c r="J25" s="18"/>
    </row>
    <row r="26" spans="2:10" x14ac:dyDescent="0.25">
      <c r="B26" s="7">
        <v>46104</v>
      </c>
      <c r="C26" s="8">
        <v>218</v>
      </c>
      <c r="D26" s="9"/>
      <c r="E26" s="10">
        <v>24.5</v>
      </c>
      <c r="F26" s="33">
        <f t="shared" si="0"/>
        <v>5341</v>
      </c>
      <c r="G26" s="19"/>
      <c r="H26" s="16"/>
      <c r="I26" s="17"/>
      <c r="J26" s="18"/>
    </row>
    <row r="27" spans="2:10" x14ac:dyDescent="0.25">
      <c r="B27" s="7">
        <v>46105</v>
      </c>
      <c r="C27" s="8">
        <v>195</v>
      </c>
      <c r="D27" s="9"/>
      <c r="E27" s="10">
        <v>24.5</v>
      </c>
      <c r="F27" s="33">
        <f t="shared" si="0"/>
        <v>4777.5</v>
      </c>
      <c r="G27" s="19"/>
      <c r="H27" s="16"/>
      <c r="I27" s="17"/>
      <c r="J27" s="18"/>
    </row>
    <row r="28" spans="2:10" x14ac:dyDescent="0.25">
      <c r="B28" s="7">
        <v>46106</v>
      </c>
      <c r="C28" s="8">
        <v>212</v>
      </c>
      <c r="D28" s="9"/>
      <c r="E28" s="10">
        <v>24.5</v>
      </c>
      <c r="F28" s="33">
        <f t="shared" si="0"/>
        <v>5194</v>
      </c>
      <c r="G28" s="19"/>
      <c r="H28" s="16"/>
      <c r="I28" s="17"/>
      <c r="J28" s="18"/>
    </row>
    <row r="29" spans="2:10" x14ac:dyDescent="0.25">
      <c r="B29" s="7">
        <v>46107</v>
      </c>
      <c r="C29" s="8">
        <v>199</v>
      </c>
      <c r="D29" s="9"/>
      <c r="E29" s="10">
        <v>24.5</v>
      </c>
      <c r="F29" s="33">
        <f t="shared" si="0"/>
        <v>4875.5</v>
      </c>
      <c r="G29" s="19"/>
      <c r="H29" s="16"/>
      <c r="I29" s="17"/>
      <c r="J29" s="18"/>
    </row>
    <row r="30" spans="2:10" x14ac:dyDescent="0.25">
      <c r="B30" s="7">
        <v>46108</v>
      </c>
      <c r="C30" s="8">
        <v>204.5</v>
      </c>
      <c r="D30" s="9"/>
      <c r="E30" s="10">
        <v>24.5</v>
      </c>
      <c r="F30" s="33">
        <f t="shared" si="0"/>
        <v>5010.25</v>
      </c>
      <c r="G30" s="19"/>
      <c r="H30" s="16"/>
      <c r="I30" s="17"/>
      <c r="J30" s="18"/>
    </row>
    <row r="31" spans="2:10" x14ac:dyDescent="0.25">
      <c r="B31" s="7">
        <v>46109</v>
      </c>
      <c r="C31" s="8">
        <v>224</v>
      </c>
      <c r="D31" s="9"/>
      <c r="E31" s="10">
        <v>24.5</v>
      </c>
      <c r="F31" s="33">
        <f t="shared" si="0"/>
        <v>5488</v>
      </c>
      <c r="G31" s="19"/>
      <c r="H31" s="16"/>
      <c r="I31" s="17"/>
      <c r="J31" s="18"/>
    </row>
    <row r="32" spans="2:10" x14ac:dyDescent="0.25">
      <c r="B32" s="7">
        <v>46110</v>
      </c>
      <c r="C32" s="8">
        <v>194</v>
      </c>
      <c r="D32" s="9"/>
      <c r="E32" s="10">
        <v>24.5</v>
      </c>
      <c r="F32" s="33">
        <f t="shared" si="0"/>
        <v>4753</v>
      </c>
      <c r="G32" s="19"/>
      <c r="H32" s="16"/>
      <c r="I32" s="17"/>
      <c r="J32" s="18"/>
    </row>
    <row r="33" spans="2:12" x14ac:dyDescent="0.25">
      <c r="B33" s="7">
        <v>46111</v>
      </c>
      <c r="C33" s="8">
        <v>193.5</v>
      </c>
      <c r="D33" s="9"/>
      <c r="E33" s="10">
        <v>24.5</v>
      </c>
      <c r="F33" s="33">
        <f t="shared" si="0"/>
        <v>4740.75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204</v>
      </c>
      <c r="D34" s="48"/>
      <c r="E34" s="10">
        <v>24.5</v>
      </c>
      <c r="F34" s="49">
        <f t="shared" si="0"/>
        <v>4998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6604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161797.99853050007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161798</v>
      </c>
      <c r="L36" s="31">
        <f>J36-J4-J5-J6</f>
        <v>160019.83997999999</v>
      </c>
    </row>
    <row r="37" spans="2:12" x14ac:dyDescent="0.25">
      <c r="B37" s="26" t="s">
        <v>14</v>
      </c>
      <c r="C37" s="30">
        <f>C35</f>
        <v>6604</v>
      </c>
      <c r="D37" s="9">
        <f>D35/1.03</f>
        <v>0</v>
      </c>
      <c r="E37" s="10"/>
      <c r="F37" s="33">
        <f>SUM(F4:F36)</f>
        <v>161798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1.4694999263156205E-3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F27AF-0837-4B36-BB20-3B83B7AE5BE0}">
  <dimension ref="B1:AC43"/>
  <sheetViews>
    <sheetView tabSelected="1"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208</v>
      </c>
      <c r="D4" s="9"/>
      <c r="E4" s="10">
        <v>24.5</v>
      </c>
      <c r="F4" s="33">
        <f>E4*C4</f>
        <v>5096</v>
      </c>
      <c r="G4" s="11"/>
      <c r="H4" s="12" t="s">
        <v>6</v>
      </c>
      <c r="I4" s="13">
        <v>0.01</v>
      </c>
      <c r="J4" s="14">
        <f>(F36+F37)*I4</f>
        <v>1680.21</v>
      </c>
    </row>
    <row r="5" spans="2:29" x14ac:dyDescent="0.25">
      <c r="B5" s="7">
        <v>46114</v>
      </c>
      <c r="C5" s="8">
        <v>213.5</v>
      </c>
      <c r="D5" s="9"/>
      <c r="E5" s="10">
        <v>24.5</v>
      </c>
      <c r="F5" s="33">
        <f t="shared" ref="F5:F34" si="0">E5*C5</f>
        <v>5230.75</v>
      </c>
      <c r="G5" s="11"/>
      <c r="H5" s="12" t="s">
        <v>7</v>
      </c>
      <c r="I5" s="13">
        <v>1E-3</v>
      </c>
      <c r="J5" s="14">
        <f>(F36+F37-J4-J6)*I5</f>
        <v>166.34079</v>
      </c>
    </row>
    <row r="6" spans="2:29" x14ac:dyDescent="0.25">
      <c r="B6" s="7">
        <v>46115</v>
      </c>
      <c r="C6" s="8">
        <v>212</v>
      </c>
      <c r="D6" s="9"/>
      <c r="E6" s="10">
        <v>24.5</v>
      </c>
      <c r="F6" s="33">
        <f t="shared" si="0"/>
        <v>5194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226</v>
      </c>
      <c r="D7" s="9"/>
      <c r="E7" s="10">
        <v>24.5</v>
      </c>
      <c r="F7" s="33">
        <f t="shared" si="0"/>
        <v>5537</v>
      </c>
      <c r="G7" s="11"/>
      <c r="H7" s="12" t="s">
        <v>9</v>
      </c>
      <c r="I7" s="13"/>
      <c r="J7" s="14">
        <f>'MART 2026'!J39*-1</f>
        <v>-1.4694999263156205E-3</v>
      </c>
    </row>
    <row r="8" spans="2:29" x14ac:dyDescent="0.25">
      <c r="B8" s="7">
        <v>46117</v>
      </c>
      <c r="C8" s="8">
        <v>236</v>
      </c>
      <c r="D8" s="9"/>
      <c r="E8" s="10">
        <v>24.5</v>
      </c>
      <c r="F8" s="33">
        <f t="shared" si="0"/>
        <v>5782</v>
      </c>
      <c r="G8" s="15"/>
      <c r="H8" s="16"/>
      <c r="I8" s="17"/>
      <c r="J8" s="18"/>
    </row>
    <row r="9" spans="2:29" x14ac:dyDescent="0.25">
      <c r="B9" s="7">
        <v>46118</v>
      </c>
      <c r="C9" s="8">
        <v>230</v>
      </c>
      <c r="D9" s="9"/>
      <c r="E9" s="10">
        <v>24.5</v>
      </c>
      <c r="F9" s="33">
        <f t="shared" si="0"/>
        <v>5635</v>
      </c>
      <c r="G9" s="15"/>
      <c r="H9" s="16"/>
      <c r="I9" s="17"/>
      <c r="J9" s="18"/>
    </row>
    <row r="10" spans="2:29" x14ac:dyDescent="0.25">
      <c r="B10" s="7">
        <v>46119</v>
      </c>
      <c r="C10" s="8">
        <v>242.5</v>
      </c>
      <c r="D10" s="9"/>
      <c r="E10" s="10">
        <v>24.5</v>
      </c>
      <c r="F10" s="33">
        <f t="shared" si="0"/>
        <v>5941.25</v>
      </c>
      <c r="G10" s="15"/>
      <c r="H10" s="16"/>
      <c r="I10" s="17"/>
      <c r="J10" s="18"/>
    </row>
    <row r="11" spans="2:29" x14ac:dyDescent="0.25">
      <c r="B11" s="7">
        <v>46120</v>
      </c>
      <c r="C11" s="8">
        <v>238.5</v>
      </c>
      <c r="D11" s="9"/>
      <c r="E11" s="10">
        <v>24.5</v>
      </c>
      <c r="F11" s="33">
        <f t="shared" si="0"/>
        <v>5843.25</v>
      </c>
      <c r="G11" s="19"/>
      <c r="H11" s="16"/>
      <c r="I11" s="17"/>
      <c r="J11" s="18"/>
    </row>
    <row r="12" spans="2:29" x14ac:dyDescent="0.25">
      <c r="B12" s="7">
        <v>46121</v>
      </c>
      <c r="C12" s="8">
        <v>251</v>
      </c>
      <c r="D12" s="9"/>
      <c r="E12" s="10">
        <v>24.5</v>
      </c>
      <c r="F12" s="33">
        <f t="shared" si="0"/>
        <v>6149.5</v>
      </c>
      <c r="G12" s="19"/>
      <c r="H12" s="16"/>
      <c r="I12" s="17"/>
      <c r="J12" s="18"/>
    </row>
    <row r="13" spans="2:29" x14ac:dyDescent="0.25">
      <c r="B13" s="7">
        <v>46122</v>
      </c>
      <c r="C13" s="8">
        <v>238</v>
      </c>
      <c r="D13" s="9"/>
      <c r="E13" s="10">
        <v>24.5</v>
      </c>
      <c r="F13" s="33">
        <f t="shared" si="0"/>
        <v>5831</v>
      </c>
      <c r="G13" s="19"/>
      <c r="H13" s="16"/>
      <c r="I13" s="17"/>
      <c r="J13" s="18"/>
    </row>
    <row r="14" spans="2:29" x14ac:dyDescent="0.25">
      <c r="B14" s="7">
        <v>46123</v>
      </c>
      <c r="C14" s="8">
        <v>248</v>
      </c>
      <c r="D14" s="9"/>
      <c r="E14" s="10">
        <v>24.5</v>
      </c>
      <c r="F14" s="33">
        <f t="shared" si="0"/>
        <v>6076</v>
      </c>
      <c r="G14" s="19"/>
      <c r="H14" s="16"/>
      <c r="I14" s="17"/>
      <c r="J14" s="18"/>
    </row>
    <row r="15" spans="2:29" x14ac:dyDescent="0.25">
      <c r="B15" s="7">
        <v>46124</v>
      </c>
      <c r="C15" s="8">
        <v>252.5</v>
      </c>
      <c r="D15" s="9"/>
      <c r="E15" s="10">
        <v>24.5</v>
      </c>
      <c r="F15" s="33">
        <f t="shared" si="0"/>
        <v>6186.25</v>
      </c>
      <c r="G15" s="19"/>
      <c r="H15" s="16"/>
      <c r="I15" s="17"/>
      <c r="J15" s="18"/>
    </row>
    <row r="16" spans="2:29" x14ac:dyDescent="0.25">
      <c r="B16" s="7">
        <v>46125</v>
      </c>
      <c r="C16" s="8">
        <v>247.5</v>
      </c>
      <c r="D16" s="9"/>
      <c r="E16" s="10">
        <v>24.5</v>
      </c>
      <c r="F16" s="33">
        <f t="shared" si="0"/>
        <v>6063.75</v>
      </c>
      <c r="G16" s="15">
        <v>46154</v>
      </c>
      <c r="H16" s="16" t="s">
        <v>79</v>
      </c>
      <c r="I16" s="17"/>
      <c r="J16" s="18">
        <v>166174.45000000001</v>
      </c>
    </row>
    <row r="17" spans="2:10" x14ac:dyDescent="0.25">
      <c r="B17" s="7">
        <v>46126</v>
      </c>
      <c r="C17" s="8">
        <v>246</v>
      </c>
      <c r="D17" s="9"/>
      <c r="E17" s="10">
        <v>24.5</v>
      </c>
      <c r="F17" s="33">
        <f t="shared" si="0"/>
        <v>6027</v>
      </c>
      <c r="G17" s="19"/>
      <c r="H17" s="16"/>
      <c r="I17" s="17"/>
      <c r="J17" s="18"/>
    </row>
    <row r="18" spans="2:10" x14ac:dyDescent="0.25">
      <c r="B18" s="7">
        <v>46127</v>
      </c>
      <c r="C18" s="8">
        <v>233</v>
      </c>
      <c r="D18" s="9"/>
      <c r="E18" s="10">
        <v>24.5</v>
      </c>
      <c r="F18" s="33">
        <f t="shared" si="0"/>
        <v>5708.5</v>
      </c>
      <c r="G18" s="19"/>
      <c r="H18" s="16"/>
      <c r="I18" s="17"/>
      <c r="J18" s="18"/>
    </row>
    <row r="19" spans="2:10" x14ac:dyDescent="0.25">
      <c r="B19" s="7">
        <v>46128</v>
      </c>
      <c r="C19" s="8">
        <v>241.5</v>
      </c>
      <c r="D19" s="9"/>
      <c r="E19" s="10">
        <v>24.5</v>
      </c>
      <c r="F19" s="33">
        <f t="shared" si="0"/>
        <v>5916.75</v>
      </c>
      <c r="G19" s="19"/>
      <c r="H19" s="16"/>
      <c r="I19" s="17"/>
      <c r="J19" s="18"/>
    </row>
    <row r="20" spans="2:10" x14ac:dyDescent="0.25">
      <c r="B20" s="7">
        <v>46129</v>
      </c>
      <c r="C20" s="8">
        <v>254</v>
      </c>
      <c r="D20" s="9"/>
      <c r="E20" s="10">
        <v>24.5</v>
      </c>
      <c r="F20" s="33">
        <f t="shared" si="0"/>
        <v>6223</v>
      </c>
      <c r="G20" s="19"/>
      <c r="H20" s="16"/>
      <c r="I20" s="17"/>
      <c r="J20" s="18"/>
    </row>
    <row r="21" spans="2:10" x14ac:dyDescent="0.25">
      <c r="B21" s="7">
        <v>46130</v>
      </c>
      <c r="C21" s="8">
        <v>249.5</v>
      </c>
      <c r="D21" s="9"/>
      <c r="E21" s="10">
        <v>24.5</v>
      </c>
      <c r="F21" s="33">
        <f t="shared" si="0"/>
        <v>6112.75</v>
      </c>
      <c r="G21" s="19"/>
      <c r="H21" s="16"/>
      <c r="I21" s="17"/>
      <c r="J21" s="18"/>
    </row>
    <row r="22" spans="2:10" x14ac:dyDescent="0.25">
      <c r="B22" s="7">
        <v>46131</v>
      </c>
      <c r="C22" s="8">
        <v>246</v>
      </c>
      <c r="D22" s="9"/>
      <c r="E22" s="10">
        <v>24.5</v>
      </c>
      <c r="F22" s="33">
        <f t="shared" si="0"/>
        <v>6027</v>
      </c>
      <c r="G22" s="19"/>
      <c r="H22" s="16"/>
      <c r="I22" s="17"/>
      <c r="J22" s="18"/>
    </row>
    <row r="23" spans="2:10" x14ac:dyDescent="0.25">
      <c r="B23" s="7">
        <v>46132</v>
      </c>
      <c r="C23" s="8">
        <v>239</v>
      </c>
      <c r="D23" s="9"/>
      <c r="E23" s="10">
        <v>24.5</v>
      </c>
      <c r="F23" s="33">
        <f t="shared" si="0"/>
        <v>5855.5</v>
      </c>
      <c r="G23" s="19"/>
      <c r="H23" s="16"/>
      <c r="I23" s="17"/>
      <c r="J23" s="18"/>
    </row>
    <row r="24" spans="2:10" x14ac:dyDescent="0.25">
      <c r="B24" s="7">
        <v>46133</v>
      </c>
      <c r="C24" s="8">
        <v>232.5</v>
      </c>
      <c r="D24" s="9"/>
      <c r="E24" s="10">
        <v>24.5</v>
      </c>
      <c r="F24" s="33">
        <f t="shared" si="0"/>
        <v>5696.25</v>
      </c>
      <c r="G24" s="19"/>
      <c r="H24" s="16"/>
      <c r="I24" s="17"/>
      <c r="J24" s="18"/>
    </row>
    <row r="25" spans="2:10" x14ac:dyDescent="0.25">
      <c r="B25" s="7">
        <v>46134</v>
      </c>
      <c r="C25" s="8">
        <v>232</v>
      </c>
      <c r="D25" s="9"/>
      <c r="E25" s="10">
        <v>24.5</v>
      </c>
      <c r="F25" s="33">
        <f t="shared" si="0"/>
        <v>5684</v>
      </c>
      <c r="G25" s="19"/>
      <c r="H25" s="16"/>
      <c r="I25" s="17"/>
      <c r="J25" s="18"/>
    </row>
    <row r="26" spans="2:10" x14ac:dyDescent="0.25">
      <c r="B26" s="7">
        <v>46135</v>
      </c>
      <c r="C26" s="8">
        <v>206.5</v>
      </c>
      <c r="D26" s="9"/>
      <c r="E26" s="10">
        <v>24.5</v>
      </c>
      <c r="F26" s="33">
        <f t="shared" si="0"/>
        <v>5059.25</v>
      </c>
      <c r="G26" s="19"/>
      <c r="H26" s="16"/>
      <c r="I26" s="17"/>
      <c r="J26" s="18"/>
    </row>
    <row r="27" spans="2:10" x14ac:dyDescent="0.25">
      <c r="B27" s="7">
        <v>46136</v>
      </c>
      <c r="C27" s="8">
        <v>206</v>
      </c>
      <c r="D27" s="9"/>
      <c r="E27" s="10">
        <v>24.5</v>
      </c>
      <c r="F27" s="33">
        <f t="shared" si="0"/>
        <v>5047</v>
      </c>
      <c r="G27" s="19"/>
      <c r="H27" s="16"/>
      <c r="I27" s="17"/>
      <c r="J27" s="18"/>
    </row>
    <row r="28" spans="2:10" x14ac:dyDescent="0.25">
      <c r="B28" s="7">
        <v>46137</v>
      </c>
      <c r="C28" s="8">
        <v>221.5</v>
      </c>
      <c r="D28" s="9"/>
      <c r="E28" s="10">
        <v>24.5</v>
      </c>
      <c r="F28" s="33">
        <f t="shared" si="0"/>
        <v>5426.75</v>
      </c>
      <c r="G28" s="19"/>
      <c r="H28" s="16"/>
      <c r="I28" s="17"/>
      <c r="J28" s="18"/>
    </row>
    <row r="29" spans="2:10" x14ac:dyDescent="0.25">
      <c r="B29" s="7">
        <v>46138</v>
      </c>
      <c r="C29" s="8">
        <v>198.5</v>
      </c>
      <c r="D29" s="9"/>
      <c r="E29" s="10">
        <v>24.5</v>
      </c>
      <c r="F29" s="33">
        <f t="shared" si="0"/>
        <v>4863.25</v>
      </c>
      <c r="G29" s="19"/>
      <c r="H29" s="16"/>
      <c r="I29" s="17"/>
      <c r="J29" s="18"/>
    </row>
    <row r="30" spans="2:10" x14ac:dyDescent="0.25">
      <c r="B30" s="7">
        <v>46139</v>
      </c>
      <c r="C30" s="8">
        <v>190</v>
      </c>
      <c r="D30" s="9"/>
      <c r="E30" s="10">
        <v>24.5</v>
      </c>
      <c r="F30" s="33">
        <f t="shared" si="0"/>
        <v>4655</v>
      </c>
      <c r="G30" s="19"/>
      <c r="H30" s="16"/>
      <c r="I30" s="17"/>
      <c r="J30" s="18"/>
    </row>
    <row r="31" spans="2:10" x14ac:dyDescent="0.25">
      <c r="B31" s="7">
        <v>46140</v>
      </c>
      <c r="C31" s="8">
        <v>206</v>
      </c>
      <c r="D31" s="9"/>
      <c r="E31" s="10">
        <v>24.5</v>
      </c>
      <c r="F31" s="33">
        <f t="shared" si="0"/>
        <v>5047</v>
      </c>
      <c r="G31" s="19"/>
      <c r="H31" s="16"/>
      <c r="I31" s="17"/>
      <c r="J31" s="18"/>
    </row>
    <row r="32" spans="2:10" x14ac:dyDescent="0.25">
      <c r="B32" s="7">
        <v>46141</v>
      </c>
      <c r="C32" s="8">
        <v>201.5</v>
      </c>
      <c r="D32" s="9"/>
      <c r="E32" s="10">
        <v>24.5</v>
      </c>
      <c r="F32" s="33">
        <f t="shared" si="0"/>
        <v>4936.75</v>
      </c>
      <c r="G32" s="19"/>
      <c r="H32" s="16"/>
      <c r="I32" s="17"/>
      <c r="J32" s="18"/>
    </row>
    <row r="33" spans="2:12" x14ac:dyDescent="0.25">
      <c r="B33" s="7">
        <v>46142</v>
      </c>
      <c r="C33" s="8">
        <v>211</v>
      </c>
      <c r="D33" s="9"/>
      <c r="E33" s="10">
        <v>24.5</v>
      </c>
      <c r="F33" s="33">
        <f t="shared" si="0"/>
        <v>5169.5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6858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168020.99932050009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168021</v>
      </c>
      <c r="L36" s="31">
        <f>J36-J4-J5-J6</f>
        <v>166174.44921000002</v>
      </c>
    </row>
    <row r="37" spans="2:12" x14ac:dyDescent="0.25">
      <c r="B37" s="26" t="s">
        <v>14</v>
      </c>
      <c r="C37" s="30">
        <f>C35</f>
        <v>6858</v>
      </c>
      <c r="D37" s="9">
        <f>D35/1.03</f>
        <v>0</v>
      </c>
      <c r="E37" s="10"/>
      <c r="F37" s="33">
        <f>SUM(F4:F36)</f>
        <v>168021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6.7949990625493228E-4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A0EDE-72A0-47F9-A8FA-FDC9152F00D6}">
  <dimension ref="B1:AC43"/>
  <sheetViews>
    <sheetView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204</v>
      </c>
      <c r="D4" s="9"/>
      <c r="E4" s="10">
        <v>24.5</v>
      </c>
      <c r="F4" s="33">
        <f>E4*C4</f>
        <v>4998</v>
      </c>
      <c r="G4" s="11"/>
      <c r="H4" s="12" t="s">
        <v>6</v>
      </c>
      <c r="I4" s="13">
        <v>0.01</v>
      </c>
      <c r="J4" s="14">
        <f>(F36+F37)*I4</f>
        <v>364.1925</v>
      </c>
    </row>
    <row r="5" spans="2:29" x14ac:dyDescent="0.25">
      <c r="B5" s="7">
        <v>46144</v>
      </c>
      <c r="C5" s="8">
        <v>209.5</v>
      </c>
      <c r="D5" s="9"/>
      <c r="E5" s="10">
        <v>24.5</v>
      </c>
      <c r="F5" s="33">
        <f t="shared" ref="F5:F34" si="0">E5*C5</f>
        <v>5132.75</v>
      </c>
      <c r="G5" s="11"/>
      <c r="H5" s="12" t="s">
        <v>7</v>
      </c>
      <c r="I5" s="13">
        <v>1E-3</v>
      </c>
      <c r="J5" s="14">
        <f>(F36+F37-J4-J6)*I5</f>
        <v>36.055057500000004</v>
      </c>
    </row>
    <row r="6" spans="2:29" x14ac:dyDescent="0.25">
      <c r="B6" s="7">
        <v>46145</v>
      </c>
      <c r="C6" s="8">
        <v>213</v>
      </c>
      <c r="D6" s="9"/>
      <c r="E6" s="10">
        <v>24.5</v>
      </c>
      <c r="F6" s="33">
        <f t="shared" si="0"/>
        <v>5218.5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215</v>
      </c>
      <c r="D7" s="9"/>
      <c r="E7" s="10">
        <v>24.5</v>
      </c>
      <c r="F7" s="33">
        <f t="shared" si="0"/>
        <v>5267.5</v>
      </c>
      <c r="G7" s="11"/>
      <c r="H7" s="12" t="s">
        <v>9</v>
      </c>
      <c r="I7" s="13"/>
      <c r="J7" s="14">
        <f>'NİSAN 2026'!J39*-1</f>
        <v>-6.7949990625493228E-4</v>
      </c>
    </row>
    <row r="8" spans="2:29" x14ac:dyDescent="0.25">
      <c r="B8" s="7">
        <v>46147</v>
      </c>
      <c r="C8" s="8">
        <v>216</v>
      </c>
      <c r="D8" s="9"/>
      <c r="E8" s="10">
        <v>24.5</v>
      </c>
      <c r="F8" s="33">
        <f t="shared" si="0"/>
        <v>5292</v>
      </c>
      <c r="G8" s="15"/>
      <c r="H8" s="16"/>
      <c r="I8" s="17"/>
      <c r="J8" s="18"/>
    </row>
    <row r="9" spans="2:29" x14ac:dyDescent="0.25">
      <c r="B9" s="7">
        <v>46148</v>
      </c>
      <c r="C9" s="8">
        <v>219.5</v>
      </c>
      <c r="D9" s="9"/>
      <c r="E9" s="10">
        <v>24.5</v>
      </c>
      <c r="F9" s="33">
        <f t="shared" si="0"/>
        <v>5377.75</v>
      </c>
      <c r="G9" s="15"/>
      <c r="H9" s="16"/>
      <c r="I9" s="17"/>
      <c r="J9" s="18"/>
    </row>
    <row r="10" spans="2:29" x14ac:dyDescent="0.25">
      <c r="B10" s="7">
        <v>46149</v>
      </c>
      <c r="C10" s="8">
        <v>209.5</v>
      </c>
      <c r="D10" s="9"/>
      <c r="E10" s="10">
        <v>24.5</v>
      </c>
      <c r="F10" s="33">
        <f t="shared" si="0"/>
        <v>5132.75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1486.5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400.24687800009372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36419.25</v>
      </c>
      <c r="L36" s="31">
        <f>J36-J4-J5-J6</f>
        <v>36019.002442500001</v>
      </c>
    </row>
    <row r="37" spans="2:12" x14ac:dyDescent="0.25">
      <c r="B37" s="26" t="s">
        <v>14</v>
      </c>
      <c r="C37" s="30">
        <f>C35</f>
        <v>1486.5</v>
      </c>
      <c r="D37" s="9">
        <f>D35/1.03</f>
        <v>0</v>
      </c>
      <c r="E37" s="10"/>
      <c r="F37" s="33">
        <f>SUM(F4:F36)</f>
        <v>36419.25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36019.003121999907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E512E-531D-478B-A1AF-D6B9ED0F0BC1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0" t="s">
        <v>33</v>
      </c>
      <c r="C2" s="121"/>
      <c r="D2" s="121"/>
      <c r="E2" s="121"/>
      <c r="F2" s="121"/>
      <c r="G2" s="121"/>
      <c r="H2" s="121"/>
      <c r="I2" s="121"/>
      <c r="J2" s="1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-36019.003121999907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3" t="s">
        <v>11</v>
      </c>
      <c r="I35" s="123"/>
      <c r="J35" s="25">
        <f>SUM(J4:J34)</f>
        <v>-36019.003121999907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4" t="s">
        <v>13</v>
      </c>
      <c r="I36" s="12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5" t="s">
        <v>16</v>
      </c>
      <c r="C39" s="126"/>
      <c r="D39" s="27"/>
      <c r="E39" s="37"/>
      <c r="F39" s="38"/>
      <c r="G39" s="28"/>
      <c r="H39" s="127" t="s">
        <v>17</v>
      </c>
      <c r="I39" s="127"/>
      <c r="J39" s="29">
        <f>J36+J37+J38-J35</f>
        <v>36019.003121999907</v>
      </c>
    </row>
    <row r="40" spans="2:12" ht="15.75" thickBot="1" x14ac:dyDescent="0.3">
      <c r="B40" s="117"/>
      <c r="C40" s="118"/>
      <c r="D40" s="118"/>
      <c r="E40" s="118"/>
      <c r="F40" s="118"/>
      <c r="G40" s="118"/>
      <c r="H40" s="118"/>
      <c r="I40" s="118"/>
      <c r="J40" s="119"/>
    </row>
    <row r="41" spans="2:12" ht="15.75" thickBot="1" x14ac:dyDescent="0.3">
      <c r="B41" s="117"/>
      <c r="C41" s="118"/>
      <c r="D41" s="118"/>
      <c r="E41" s="118"/>
      <c r="F41" s="118"/>
      <c r="G41" s="118"/>
      <c r="H41" s="118"/>
      <c r="I41" s="118"/>
      <c r="J41" s="1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1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2025-05-20T13:00:28Z</cp:lastPrinted>
  <dcterms:created xsi:type="dcterms:W3CDTF">2015-06-05T18:19:34Z</dcterms:created>
  <dcterms:modified xsi:type="dcterms:W3CDTF">2026-05-12T13:42:44Z</dcterms:modified>
</cp:coreProperties>
</file>